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C70"/>
  <c r="Y70"/>
  <c r="X70"/>
  <c r="U70"/>
  <c r="Q70"/>
  <c r="P70"/>
  <c r="M70"/>
  <c r="I70"/>
  <c r="H70"/>
  <c r="E70"/>
  <c r="B69"/>
  <c r="AF62"/>
  <c r="AE62"/>
  <c r="AE70" s="1"/>
  <c r="AD62"/>
  <c r="AD70" s="1"/>
  <c r="AC62"/>
  <c r="AB62"/>
  <c r="AB70" s="1"/>
  <c r="AA62"/>
  <c r="AA70" s="1"/>
  <c r="Z62"/>
  <c r="Z70" s="1"/>
  <c r="Y62"/>
  <c r="X62"/>
  <c r="W62"/>
  <c r="W70" s="1"/>
  <c r="V62"/>
  <c r="V70" s="1"/>
  <c r="U62"/>
  <c r="T62"/>
  <c r="T70" s="1"/>
  <c r="S62"/>
  <c r="S70" s="1"/>
  <c r="R62"/>
  <c r="R70" s="1"/>
  <c r="Q62"/>
  <c r="P62"/>
  <c r="O62"/>
  <c r="O70" s="1"/>
  <c r="N62"/>
  <c r="N70" s="1"/>
  <c r="M62"/>
  <c r="L62"/>
  <c r="L70" s="1"/>
  <c r="K62"/>
  <c r="K70" s="1"/>
  <c r="J62"/>
  <c r="J70" s="1"/>
  <c r="I62"/>
  <c r="H62"/>
  <c r="G62"/>
  <c r="G70" s="1"/>
  <c r="F62"/>
  <c r="F70" s="1"/>
  <c r="E62"/>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59" l="1"/>
  <c r="B61" s="1"/>
  <c r="B73"/>
  <c r="D41"/>
  <c r="C42"/>
  <c r="C51" s="1"/>
  <c r="C73" l="1"/>
  <c r="C59"/>
  <c r="C61" s="1"/>
  <c r="D57"/>
  <c r="D53"/>
  <c r="D56"/>
  <c r="D55"/>
  <c r="E41"/>
  <c r="B63"/>
  <c r="B68"/>
  <c r="C68" l="1"/>
  <c r="C63"/>
  <c r="B64"/>
  <c r="B65" s="1"/>
  <c r="E56"/>
  <c r="F41"/>
  <c r="E55"/>
  <c r="E53"/>
  <c r="E52" s="1"/>
  <c r="E57"/>
  <c r="D52"/>
  <c r="C64" l="1"/>
  <c r="C65" s="1"/>
  <c r="F55"/>
  <c r="F57"/>
  <c r="F56"/>
  <c r="G41"/>
  <c r="F53"/>
  <c r="B71"/>
  <c r="D42"/>
  <c r="D51" s="1"/>
  <c r="B76"/>
  <c r="B81" l="1"/>
  <c r="B77"/>
  <c r="B79"/>
  <c r="E42"/>
  <c r="E51" s="1"/>
  <c r="C76"/>
  <c r="C79" s="1"/>
  <c r="F52"/>
  <c r="D59"/>
  <c r="D61" s="1"/>
  <c r="D73"/>
  <c r="G56"/>
  <c r="H41"/>
  <c r="G55"/>
  <c r="G57"/>
  <c r="G53"/>
  <c r="C71"/>
  <c r="G52" l="1"/>
  <c r="B90"/>
  <c r="B82"/>
  <c r="C77"/>
  <c r="H56"/>
  <c r="H57"/>
  <c r="H55"/>
  <c r="I41"/>
  <c r="H53"/>
  <c r="C81"/>
  <c r="C80"/>
  <c r="B80"/>
  <c r="E59"/>
  <c r="E61" s="1"/>
  <c r="E73"/>
  <c r="D63"/>
  <c r="D68"/>
  <c r="D64" l="1"/>
  <c r="C92"/>
  <c r="C85"/>
  <c r="H52"/>
  <c r="I56"/>
  <c r="I57"/>
  <c r="I53"/>
  <c r="I52" s="1"/>
  <c r="I55"/>
  <c r="J41"/>
  <c r="E68"/>
  <c r="E63"/>
  <c r="B85"/>
  <c r="B92"/>
  <c r="C82"/>
  <c r="C90"/>
  <c r="E64" l="1"/>
  <c r="E65" s="1"/>
  <c r="J55"/>
  <c r="J57"/>
  <c r="J56"/>
  <c r="J53"/>
  <c r="J52" s="1"/>
  <c r="K41"/>
  <c r="F42"/>
  <c r="F51" s="1"/>
  <c r="D76"/>
  <c r="D71"/>
  <c r="E71" s="1"/>
  <c r="D65"/>
  <c r="F73" l="1"/>
  <c r="F59"/>
  <c r="F61" s="1"/>
  <c r="K56"/>
  <c r="K53"/>
  <c r="K57"/>
  <c r="L41"/>
  <c r="K55"/>
  <c r="D79"/>
  <c r="D81"/>
  <c r="D77"/>
  <c r="G42"/>
  <c r="G51" s="1"/>
  <c r="E76"/>
  <c r="E79" s="1"/>
  <c r="E81" l="1"/>
  <c r="L57"/>
  <c r="L55"/>
  <c r="L53"/>
  <c r="M41"/>
  <c r="L56"/>
  <c r="K52"/>
  <c r="E77"/>
  <c r="F63"/>
  <c r="F68"/>
  <c r="G59"/>
  <c r="G61" s="1"/>
  <c r="G73"/>
  <c r="D90"/>
  <c r="D82"/>
  <c r="D80"/>
  <c r="E80"/>
  <c r="M56" l="1"/>
  <c r="M57"/>
  <c r="M53"/>
  <c r="M52" s="1"/>
  <c r="M55"/>
  <c r="N41"/>
  <c r="F64"/>
  <c r="L52"/>
  <c r="G68"/>
  <c r="G63"/>
  <c r="D92"/>
  <c r="D85"/>
  <c r="E90"/>
  <c r="E82"/>
  <c r="E92"/>
  <c r="E85"/>
  <c r="H42" l="1"/>
  <c r="H51" s="1"/>
  <c r="F71"/>
  <c r="F76"/>
  <c r="N55"/>
  <c r="N57"/>
  <c r="O41"/>
  <c r="N56"/>
  <c r="N53"/>
  <c r="F65"/>
  <c r="G64"/>
  <c r="G71" l="1"/>
  <c r="G65"/>
  <c r="F79"/>
  <c r="F77"/>
  <c r="F81"/>
  <c r="O56"/>
  <c r="P41"/>
  <c r="O57"/>
  <c r="O55"/>
  <c r="O53"/>
  <c r="O52" s="1"/>
  <c r="I42"/>
  <c r="I51" s="1"/>
  <c r="G76"/>
  <c r="G79" s="1"/>
  <c r="N52"/>
  <c r="H73"/>
  <c r="H59"/>
  <c r="H61" s="1"/>
  <c r="P56" l="1"/>
  <c r="P57"/>
  <c r="P55"/>
  <c r="P53"/>
  <c r="P52" s="1"/>
  <c r="Q41"/>
  <c r="G81"/>
  <c r="I73"/>
  <c r="I59"/>
  <c r="I61" s="1"/>
  <c r="F80"/>
  <c r="G80"/>
  <c r="H63"/>
  <c r="H68"/>
  <c r="G77"/>
  <c r="F90"/>
  <c r="F82"/>
  <c r="G90" l="1"/>
  <c r="G82"/>
  <c r="Q56"/>
  <c r="Q57"/>
  <c r="Q55"/>
  <c r="Q53"/>
  <c r="Q52" s="1"/>
  <c r="R41"/>
  <c r="H64"/>
  <c r="H65" s="1"/>
  <c r="G92"/>
  <c r="G85"/>
  <c r="F92"/>
  <c r="F85"/>
  <c r="I63"/>
  <c r="I68"/>
  <c r="R55" l="1"/>
  <c r="R57"/>
  <c r="R53"/>
  <c r="R56"/>
  <c r="S41"/>
  <c r="J42"/>
  <c r="J51" s="1"/>
  <c r="H71"/>
  <c r="H76"/>
  <c r="I64"/>
  <c r="I65" s="1"/>
  <c r="S56" l="1"/>
  <c r="S57"/>
  <c r="S55"/>
  <c r="S53"/>
  <c r="S52" s="1"/>
  <c r="T41"/>
  <c r="J59"/>
  <c r="J61" s="1"/>
  <c r="J73"/>
  <c r="R52"/>
  <c r="K42"/>
  <c r="K51" s="1"/>
  <c r="I71"/>
  <c r="I76"/>
  <c r="H79"/>
  <c r="H77"/>
  <c r="H81"/>
  <c r="T57" l="1"/>
  <c r="T55"/>
  <c r="T53"/>
  <c r="T52" s="1"/>
  <c r="U41"/>
  <c r="T56"/>
  <c r="H82"/>
  <c r="H90"/>
  <c r="H80"/>
  <c r="I79"/>
  <c r="I80" s="1"/>
  <c r="I77"/>
  <c r="I81"/>
  <c r="K73"/>
  <c r="K59"/>
  <c r="K61" s="1"/>
  <c r="J63"/>
  <c r="J68"/>
  <c r="J64" l="1"/>
  <c r="K68"/>
  <c r="K63"/>
  <c r="U56"/>
  <c r="U55"/>
  <c r="V41"/>
  <c r="U57"/>
  <c r="U53"/>
  <c r="U52" s="1"/>
  <c r="I92"/>
  <c r="I85"/>
  <c r="I90"/>
  <c r="I82"/>
  <c r="H85"/>
  <c r="H92"/>
  <c r="F21"/>
  <c r="F22" s="1"/>
  <c r="L42" l="1"/>
  <c r="L51" s="1"/>
  <c r="J71"/>
  <c r="J76"/>
  <c r="V55"/>
  <c r="V53"/>
  <c r="V57"/>
  <c r="W41"/>
  <c r="V56"/>
  <c r="K64"/>
  <c r="K65" s="1"/>
  <c r="J65"/>
  <c r="V52" l="1"/>
  <c r="J79"/>
  <c r="J77"/>
  <c r="J81"/>
  <c r="W55"/>
  <c r="W56"/>
  <c r="X41"/>
  <c r="W57"/>
  <c r="W53"/>
  <c r="W52" s="1"/>
  <c r="M42"/>
  <c r="M51" s="1"/>
  <c r="K71"/>
  <c r="K76"/>
  <c r="L59"/>
  <c r="L61" s="1"/>
  <c r="L73"/>
  <c r="X55" l="1"/>
  <c r="X56"/>
  <c r="X57"/>
  <c r="X53"/>
  <c r="Y41"/>
  <c r="L63"/>
  <c r="L68"/>
  <c r="K79"/>
  <c r="K80" s="1"/>
  <c r="K77"/>
  <c r="K81"/>
  <c r="J90"/>
  <c r="J82"/>
  <c r="M59"/>
  <c r="M61" s="1"/>
  <c r="M73"/>
  <c r="J80"/>
  <c r="K92" l="1"/>
  <c r="K85"/>
  <c r="J85"/>
  <c r="J92"/>
  <c r="L64"/>
  <c r="L65" s="1"/>
  <c r="Y56"/>
  <c r="Y57"/>
  <c r="Y53"/>
  <c r="Y52" s="1"/>
  <c r="Z41"/>
  <c r="Y55"/>
  <c r="X52"/>
  <c r="K82"/>
  <c r="K90"/>
  <c r="M68"/>
  <c r="M63"/>
  <c r="N42" l="1"/>
  <c r="N51" s="1"/>
  <c r="L71"/>
  <c r="L76"/>
  <c r="M64"/>
  <c r="Z55"/>
  <c r="Z53"/>
  <c r="Z52" s="1"/>
  <c r="Z57"/>
  <c r="Z56"/>
  <c r="AA41"/>
  <c r="O42" l="1"/>
  <c r="O51" s="1"/>
  <c r="M71"/>
  <c r="M76"/>
  <c r="M65"/>
  <c r="L79"/>
  <c r="L80" s="1"/>
  <c r="L77"/>
  <c r="L81"/>
  <c r="AA56"/>
  <c r="AA53"/>
  <c r="AB41"/>
  <c r="AA57"/>
  <c r="AA55"/>
  <c r="N73"/>
  <c r="N59"/>
  <c r="N61" s="1"/>
  <c r="L92" l="1"/>
  <c r="L85"/>
  <c r="N63"/>
  <c r="N68"/>
  <c r="M79"/>
  <c r="M80" s="1"/>
  <c r="M81"/>
  <c r="M77"/>
  <c r="AB57"/>
  <c r="AB55"/>
  <c r="AB56"/>
  <c r="AB53"/>
  <c r="AC41"/>
  <c r="L90"/>
  <c r="L82"/>
  <c r="AA52"/>
  <c r="O59"/>
  <c r="O61" s="1"/>
  <c r="O73"/>
  <c r="AC56" l="1"/>
  <c r="AC53"/>
  <c r="AD41"/>
  <c r="AC57"/>
  <c r="AC55"/>
  <c r="M90"/>
  <c r="M82"/>
  <c r="AB52"/>
  <c r="N64"/>
  <c r="O68"/>
  <c r="O63"/>
  <c r="M92"/>
  <c r="M85"/>
  <c r="AD55" l="1"/>
  <c r="AD53"/>
  <c r="AD57"/>
  <c r="AD56"/>
  <c r="AE41"/>
  <c r="AC52"/>
  <c r="O64"/>
  <c r="O65" s="1"/>
  <c r="P42"/>
  <c r="P51" s="1"/>
  <c r="N71"/>
  <c r="N76"/>
  <c r="N65"/>
  <c r="AE55" l="1"/>
  <c r="AE56"/>
  <c r="AE53"/>
  <c r="AF41"/>
  <c r="AE57"/>
  <c r="N79"/>
  <c r="N80" s="1"/>
  <c r="N77"/>
  <c r="N81"/>
  <c r="Q42"/>
  <c r="Q51" s="1"/>
  <c r="O71"/>
  <c r="O76"/>
  <c r="AD52"/>
  <c r="P73"/>
  <c r="P59"/>
  <c r="P61" s="1"/>
  <c r="N90" l="1"/>
  <c r="N82"/>
  <c r="AF55"/>
  <c r="AF56"/>
  <c r="AF57"/>
  <c r="AF53"/>
  <c r="AF52" s="1"/>
  <c r="AE52"/>
  <c r="N92"/>
  <c r="N85"/>
  <c r="O79"/>
  <c r="O80" s="1"/>
  <c r="O81"/>
  <c r="O77"/>
  <c r="P63"/>
  <c r="P68"/>
  <c r="Q73"/>
  <c r="Q59"/>
  <c r="Q61" s="1"/>
  <c r="O90" l="1"/>
  <c r="O82"/>
  <c r="P64"/>
  <c r="P65" s="1"/>
  <c r="O92"/>
  <c r="O85"/>
  <c r="Q63"/>
  <c r="Q68"/>
  <c r="Q64" l="1"/>
  <c r="Q65" s="1"/>
  <c r="R42"/>
  <c r="R51" s="1"/>
  <c r="P71"/>
  <c r="P76"/>
  <c r="P79" l="1"/>
  <c r="P80" s="1"/>
  <c r="P81"/>
  <c r="P77"/>
  <c r="R59"/>
  <c r="R61" s="1"/>
  <c r="R73"/>
  <c r="S42"/>
  <c r="S51" s="1"/>
  <c r="Q71"/>
  <c r="Q76"/>
  <c r="P82" l="1"/>
  <c r="P90"/>
  <c r="S73"/>
  <c r="S59"/>
  <c r="S61" s="1"/>
  <c r="R63"/>
  <c r="R68"/>
  <c r="Q79"/>
  <c r="Q80" s="1"/>
  <c r="Q81"/>
  <c r="Q77"/>
  <c r="P85"/>
  <c r="P92"/>
  <c r="S68" l="1"/>
  <c r="S63"/>
  <c r="R64"/>
  <c r="R65" s="1"/>
  <c r="Q92"/>
  <c r="Q85"/>
  <c r="B86" s="1"/>
  <c r="Q90"/>
  <c r="Q82"/>
  <c r="B83" s="1"/>
  <c r="B84" l="1"/>
  <c r="F19" s="1"/>
  <c r="S64"/>
  <c r="S65" s="1"/>
  <c r="B87"/>
  <c r="F20" s="1"/>
  <c r="T42"/>
  <c r="T51" s="1"/>
  <c r="R71"/>
  <c r="R76"/>
  <c r="T59" l="1"/>
  <c r="T61" s="1"/>
  <c r="T73"/>
  <c r="U42"/>
  <c r="U51" s="1"/>
  <c r="S71"/>
  <c r="S76"/>
  <c r="R79"/>
  <c r="R80" s="1"/>
  <c r="R85" s="1"/>
  <c r="R77"/>
  <c r="R82" s="1"/>
  <c r="R81"/>
  <c r="U59" l="1"/>
  <c r="U61" s="1"/>
  <c r="U73"/>
  <c r="S79"/>
  <c r="S80" s="1"/>
  <c r="S85" s="1"/>
  <c r="S81"/>
  <c r="S77"/>
  <c r="S82" s="1"/>
  <c r="T63"/>
  <c r="T68"/>
  <c r="T64" l="1"/>
  <c r="U68"/>
  <c r="U63"/>
  <c r="U64" l="1"/>
  <c r="U65" s="1"/>
  <c r="V42"/>
  <c r="V51" s="1"/>
  <c r="T71"/>
  <c r="T76"/>
  <c r="T65"/>
  <c r="T79" l="1"/>
  <c r="T80" s="1"/>
  <c r="T85" s="1"/>
  <c r="T77"/>
  <c r="T82" s="1"/>
  <c r="T81"/>
  <c r="V73"/>
  <c r="V59"/>
  <c r="V61" s="1"/>
  <c r="W42"/>
  <c r="W51" s="1"/>
  <c r="U71"/>
  <c r="U76"/>
  <c r="V63" l="1"/>
  <c r="V68"/>
  <c r="W59"/>
  <c r="W61" s="1"/>
  <c r="W73"/>
  <c r="U79"/>
  <c r="U80" s="1"/>
  <c r="U85" s="1"/>
  <c r="U81"/>
  <c r="U77"/>
  <c r="U82" s="1"/>
  <c r="W68" l="1"/>
  <c r="W63"/>
  <c r="V64"/>
  <c r="X42" l="1"/>
  <c r="X51" s="1"/>
  <c r="V71"/>
  <c r="V76"/>
  <c r="V65"/>
  <c r="W64"/>
  <c r="W65" s="1"/>
  <c r="Y42" l="1"/>
  <c r="Y51" s="1"/>
  <c r="W71"/>
  <c r="W76"/>
  <c r="V79"/>
  <c r="V80" s="1"/>
  <c r="V85" s="1"/>
  <c r="V77"/>
  <c r="V82" s="1"/>
  <c r="V81"/>
  <c r="X73"/>
  <c r="X59"/>
  <c r="X61" s="1"/>
  <c r="W79" l="1"/>
  <c r="W80" s="1"/>
  <c r="W85" s="1"/>
  <c r="W77"/>
  <c r="W82" s="1"/>
  <c r="W81"/>
  <c r="X63"/>
  <c r="X68"/>
  <c r="Y73"/>
  <c r="Y59"/>
  <c r="Y61" s="1"/>
  <c r="X64" l="1"/>
  <c r="X65" s="1"/>
  <c r="Y63"/>
  <c r="Y68"/>
  <c r="Y64" l="1"/>
  <c r="Y65" s="1"/>
  <c r="Z42"/>
  <c r="Z51" s="1"/>
  <c r="X71"/>
  <c r="X76"/>
  <c r="X79" l="1"/>
  <c r="X80" s="1"/>
  <c r="X85" s="1"/>
  <c r="X81"/>
  <c r="X77"/>
  <c r="X82" s="1"/>
  <c r="Z59"/>
  <c r="Z61" s="1"/>
  <c r="Z73"/>
  <c r="AA42"/>
  <c r="AA51" s="1"/>
  <c r="Y71"/>
  <c r="Y76"/>
  <c r="AA73" l="1"/>
  <c r="AA59"/>
  <c r="AA61" s="1"/>
  <c r="Z63"/>
  <c r="Z68"/>
  <c r="Y79"/>
  <c r="Y80" s="1"/>
  <c r="Y85" s="1"/>
  <c r="Y81"/>
  <c r="Y77"/>
  <c r="Y82" s="1"/>
  <c r="Z64" l="1"/>
  <c r="Z65" s="1"/>
  <c r="AA68"/>
  <c r="AA63"/>
  <c r="AA64" l="1"/>
  <c r="AA65" s="1"/>
  <c r="AB42"/>
  <c r="AB51" s="1"/>
  <c r="Z71"/>
  <c r="Z76"/>
  <c r="Z79" l="1"/>
  <c r="Z80" s="1"/>
  <c r="Z85" s="1"/>
  <c r="Z81"/>
  <c r="Z77"/>
  <c r="Z82" s="1"/>
  <c r="AB59"/>
  <c r="AB61" s="1"/>
  <c r="AB73"/>
  <c r="AC42"/>
  <c r="AC51" s="1"/>
  <c r="AA71"/>
  <c r="AA76"/>
  <c r="AC59" l="1"/>
  <c r="AC61" s="1"/>
  <c r="AC73"/>
  <c r="AB63"/>
  <c r="AB68"/>
  <c r="AA79"/>
  <c r="AA80" s="1"/>
  <c r="AA85" s="1"/>
  <c r="AA81"/>
  <c r="AA77"/>
  <c r="AA82" s="1"/>
  <c r="AB64" l="1"/>
  <c r="AC68"/>
  <c r="AC63"/>
  <c r="AD42" l="1"/>
  <c r="AD51" s="1"/>
  <c r="AB71"/>
  <c r="AB76"/>
  <c r="AC64"/>
  <c r="AC65"/>
  <c r="AB65"/>
  <c r="AE42" l="1"/>
  <c r="AE51" s="1"/>
  <c r="AC71"/>
  <c r="AC76"/>
  <c r="AB79"/>
  <c r="AB80" s="1"/>
  <c r="AB85" s="1"/>
  <c r="AB77"/>
  <c r="AB82" s="1"/>
  <c r="AB81"/>
  <c r="AD73"/>
  <c r="AD59"/>
  <c r="AD61" s="1"/>
  <c r="AC79" l="1"/>
  <c r="AC80" s="1"/>
  <c r="AC85" s="1"/>
  <c r="AC81"/>
  <c r="AC77"/>
  <c r="AC82" s="1"/>
  <c r="AD63"/>
  <c r="AD68"/>
  <c r="AE59"/>
  <c r="AE61" s="1"/>
  <c r="AE73"/>
  <c r="AD64" l="1"/>
  <c r="AE68"/>
  <c r="AE63"/>
  <c r="AF42" l="1"/>
  <c r="AF51" s="1"/>
  <c r="AD71"/>
  <c r="AD76"/>
  <c r="AE64"/>
  <c r="AE65"/>
  <c r="AD65"/>
  <c r="AE71" l="1"/>
  <c r="AE76"/>
  <c r="AD79"/>
  <c r="AD80" s="1"/>
  <c r="AD85" s="1"/>
  <c r="AD81"/>
  <c r="AD77"/>
  <c r="AD82" s="1"/>
  <c r="AF73"/>
  <c r="AF59"/>
  <c r="AF61" s="1"/>
  <c r="AE79" l="1"/>
  <c r="AE80" s="1"/>
  <c r="AE85" s="1"/>
  <c r="AE81"/>
  <c r="AE77"/>
  <c r="AE82" s="1"/>
  <c r="AF63"/>
  <c r="AF68"/>
  <c r="AF64" l="1"/>
  <c r="AF65" s="1"/>
  <c r="AF71" l="1"/>
  <c r="AF76"/>
  <c r="AF79" l="1"/>
  <c r="AF80" s="1"/>
  <c r="AF85" s="1"/>
  <c r="AF81"/>
  <c r="AF77"/>
  <c r="AF82" s="1"/>
  <c r="V30" i="15" l="1"/>
  <c r="T30"/>
  <c r="R30"/>
  <c r="P30"/>
  <c r="V24"/>
  <c r="T24"/>
  <c r="R24"/>
  <c r="P24"/>
  <c r="D24"/>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H24"/>
  <c r="X24" s="1"/>
  <c r="F24"/>
  <c r="E24"/>
  <c r="X30" l="1"/>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<sst xmlns="http://schemas.openxmlformats.org/spreadsheetml/2006/main" count="1396" uniqueCount="498">
  <si>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</si>
  <si>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</si>
  <si>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</si>
  <si>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</si>
  <si>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</si>
  <si>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</si>
  <si>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</si>
  <si>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</si>
  <si>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</si>
  <si>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</si>
  <si>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</si>
  <si>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</si>
  <si>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</si>
  <si>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</si>
  <si>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</si>
  <si>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</si>
  <si>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</si>
  <si>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</si>
  <si>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</si>
  <si>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</si>
  <si>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</si>
  <si>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</si>
  <si>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</si>
  <si>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</si>
  <si>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</si>
  <si>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</si>
  <si>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</si>
  <si>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</si>
  <si>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</si>
  <si>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</si>
  <si>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</si>
  <si>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</si>
  <si>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</si>
  <si>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</si>
  <si>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</si>
  <si>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</si>
  <si>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</si>
  <si>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</si>
  <si>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</si>
  <si>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</si>
  <si>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</si>
  <si>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</si>
  <si>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</si>
  <si>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</si>
  <si>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</si>
  <si>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</si>
  <si>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</si>
  <si>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</si>
  <si>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</si>
  <si>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</si>
  <si>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</si>
  <si>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</si>
  <si>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</si>
  <si>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</si>
  <si>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</si>
  <si>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</si>
  <si>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</si>
  <si>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</si>
  <si>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</si>
  <si>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</si>
  <si>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</si>
  <si>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</si>
  <si>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</si>
  <si>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</si>
  <si>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</si>
  <si>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</si>
  <si>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</si>
  <si>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</si>
  <si>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</si>
  <si>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</si>
  <si>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</si>
  <si>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</si>
  <si>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</si>
  <si>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</si>
  <si>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</si>
  <si>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</si>
  <si>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</si>
  <si>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</si>
  <si>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</si>
  <si>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</si>
  <si>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</si>
  <si>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</si>
  <si>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</si>
  <si>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</si>
  <si>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</si>
  <si>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</si>
  <si>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</si>
  <si>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</si>
  <si>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</si>
  <si>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</si>
  <si>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</si>
  <si>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</si>
  <si>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</si>
  <si>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</si>
  <si>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</si>
  <si>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</si>
  <si>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</si>
  <si>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</si>
  <si>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</si>
  <si>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</si>
  <si>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</si>
  <si>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</si>
  <si>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</si>
  <si>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</si>
  <si>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</si>
  <si>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</si>
  <si>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</si>
  <si>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</si>
  <si>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</si>
  <si>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</si>
  <si>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</si>
  <si>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</si>
  <si>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</si>
  <si>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</si>
  <si>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</si>
  <si>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</si>
  <si>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</si>
  <si>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</si>
  <si>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</si>
  <si>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</si>
  <si>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</si>
  <si>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</si>
  <si>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</si>
  <si>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</si>
  <si>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</si>
  <si>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</si>
  <si>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</si>
  <si>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</si>
  <si>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</si>
  <si>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</si>
  <si>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</si>
  <si>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</si>
  <si>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</si>
  <si>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</si>
  <si>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</si>
  <si>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</si>
  <si>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</si>
  <si>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</si>
  <si>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</si>
  <si>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</si>
  <si>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</si>
  <si>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</si>
  <si>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</si>
  <si>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</si>
  <si>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</si>
  <si>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</si>
  <si>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</si>
  <si>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</si>
  <si>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</si>
  <si>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</si>
  <si>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</si>
  <si>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</si>
  <si>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</si>
  <si>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</si>
  <si>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</si>
  <si>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</si>
  <si>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</si>
  <si>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</si>
  <si>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</si>
  <si>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</si>
  <si>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</si>
  <si>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</si>
  <si>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</si>
  <si>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</si>
  <si>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</si>
  <si>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</si>
  <si>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</si>
  <si>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</si>
  <si>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</si>
  <si>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</si>
  <si>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</si>
  <si>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</si>
  <si>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</si>
  <si>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</si>
  <si>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</si>
  <si>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</si>
  <si>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</si>
  <si>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</si>
  <si>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</si>
  <si>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</si>
  <si>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</si>
  <si>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</si>
  <si>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</si>
  <si>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</si>
  <si>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</si>
  <si>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</si>
  <si>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</si>
  <si>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</si>
  <si>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</si>
  <si>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</si>
  <si>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</si>
  <si>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</si>
  <si>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</si>
  <si>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</si>
  <si>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</si>
  <si>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</si>
  <si>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</si>
  <si>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</si>
  <si>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</si>
  <si>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</si>
  <si>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</si>
  <si>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</si>
  <si>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</si>
  <si>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</si>
  <si>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</si>
  <si>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</si>
  <si>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</si>
  <si>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</si>
  <si>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</si>
  <si>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</si>
  <si>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</si>
  <si>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</si>
  <si>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</si>
  <si>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</si>
  <si>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</si>
  <si>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</si>
  <si>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</si>
  <si>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</si>
  <si>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</si>
  <si>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</si>
  <si>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</si>
  <si>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</si>
  <si>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</si>
  <si>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</si>
  <si>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</si>
  <si>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</si>
  <si>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</si>
  <si>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</si>
  <si>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</si>
  <si>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</si>
  <si>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</si>
  <si>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</si>
  <si>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</si>
  <si>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</si>
  <si>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</si>
  <si>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</si>
  <si>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</si>
  <si>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</si>
  <si>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</si>
  <si>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</si>
  <si>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</si>
  <si>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</si>
  <si>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</si>
  <si>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</si>
  <si>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</si>
  <si>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</si>
  <si>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</si>
  <si>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</si>
  <si>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</si>
  <si>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</si>
  <si>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</si>
  <si>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</si>
  <si>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</si>
  <si>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</si>
  <si>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</si>
  <si>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</si>
  <si>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</si>
  <si>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</si>
  <si>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</si>
  <si>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</si>
  <si>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</si>
  <si>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</si>
  <si>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</si>
  <si>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</si>
  <si>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</si>
  <si>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</si>
  <si>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</si>
  <si>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</si>
  <si>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</si>
  <si>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</si>
  <si>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</si>
  <si>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</si>
  <si>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</si>
  <si>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</si>
  <si>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</si>
  <si>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</si>
  <si>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</si>
  <si>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</si>
  <si>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</si>
  <si>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</si>
  <si>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</si>
  <si>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</si>
  <si>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</si>
  <si>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</si>
  <si>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</si>
  <si>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</si>
  <si>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</si>
  <si>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</si>
  <si>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</si>
  <si>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</si>
  <si>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</si>
  <si>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</si>
  <si>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</si>
  <si>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</si>
  <si>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</si>
  <si>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</si>
  <si>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</si>
  <si>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</si>
  <si>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</si>
  <si>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</si>
  <si>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</si>
  <si>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</si>
  <si>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</si>
  <si>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</si>
  <si>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</si>
  <si>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</si>
  <si>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</si>
  <si>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</si>
  <si>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</si>
  <si>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</si>
  <si>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</si>
  <si>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</si>
  <si>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</si>
  <si>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</si>
  <si>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</si>
  <si>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</si>
  <si>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</si>
  <si>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</si>
  <si>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</si>
  <si>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</si>
  <si>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</si>
  <si>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</si>
  <si>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</si>
  <si>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</si>
  <si>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</si>
  <si>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</si>
  <si>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</si>
  <si>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</si>
  <si>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</si>
  <si>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</si>
  <si>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</si>
  <si>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</si>
  <si>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</si>
  <si>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</si>
  <si>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</si>
  <si>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</si>
  <si>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</si>
  <si>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</si>
  <si>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</si>
  <si>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</si>
  <si>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</si>
  <si>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</si>
  <si>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</si>
  <si>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</si>
  <si>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</si>
  <si>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</si>
  <si>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</si>
  <si>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</si>
  <si>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</si>
  <si>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</si>
  <si>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</si>
  <si>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</si>
  <si>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</si>
  <si>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</si>
  <si>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</si>
  <si>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</si>
  <si>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</si>
  <si>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</si>
  <si>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</si>
  <si>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</si>
  <si>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</si>
  <si>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</si>
  <si>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</si>
  <si>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</si>
  <si>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</si>
  <si>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</si>
  <si>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</si>
  <si>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</si>
  <si>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</si>
  <si>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</si>
  <si>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</si>
  <si>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</si>
  <si>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</si>
  <si>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</si>
  <si>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</si>
  <si>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</si>
  <si>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</si>
  <si>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</si>
  <si>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</si>
  <si>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</si>
  <si>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</si>
  <si>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</si>
  <si>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</si>
  <si>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</si>
  <si>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</si>
  <si>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</si>
  <si>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</si>
  <si>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</si>
  <si>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</si>
  <si>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</si>
  <si>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</si>
  <si>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</si>
  <si>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</si>
  <si>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</si>
  <si>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</si>
  <si>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</si>
  <si>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</si>
  <si>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</si>
  <si>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</si>
  <si>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</si>
  <si>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</si>
  <si>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</si>
  <si>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</si>
  <si>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</si>
  <si>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</si>
  <si>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</si>
  <si>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</si>
  <si>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</si>
  <si>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</si>
  <si>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</si>
  <si>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</si>
  <si>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</si>
  <si>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</si>
  <si>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</si>
  <si>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</si>
  <si>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</si>
  <si>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</si>
  <si>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</si>
  <si>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</si>
  <si>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</si>
  <si>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</si>
  <si>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</si>
  <si>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</si>
  <si>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</si>
  <si>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</si>
  <si>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</si>
  <si>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</si>
  <si>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</si>
  <si>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</si>
  <si>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</si>
  <si>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</si>
  <si>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</si>
  <si>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</si>
  <si>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</si>
  <si>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</si>
  <si>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</si>
  <si>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</si>
  <si>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</si>
  <si>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</si>
  <si>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</si>
  <si>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</si>
  <si>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</si>
  <si>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</si>
  <si>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</si>
  <si>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</si>
  <si>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</si>
  <si>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</si>
  <si>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</si>
  <si>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</si>
  <si>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</si>
  <si>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</si>
  <si>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</si>
  <si>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</si>
  <si>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</si>
  <si>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</si>
  <si>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</si>
  <si>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</si>
  <si>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</si>
  <si>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</si>
  <si>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</si>
  <si>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</si>
  <si>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</si>
  <si>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</si>
  <si>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</si>
  <si>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</si>
  <si>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</si>
  <si>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</si>
  <si>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</si>
  <si>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</si>
  <si>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</si>
  <si>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Владимирская область, г.Владимир</t>
  </si>
  <si>
    <t xml:space="preserve">Строительство участка кабельной линии вынос из под дороги по ул.Березина. </t>
  </si>
  <si>
    <t xml:space="preserve">Полная стоимость проекта составляет 10327,868 тыс. руб. без НДС (12600,000 тыс. руб. с НДС). 
</t>
  </si>
  <si>
    <t>I</t>
  </si>
  <si>
    <t xml:space="preserve">0.7 Км_x000D_
</t>
  </si>
  <si>
    <t>ЭL2629_016</t>
  </si>
  <si>
    <t xml:space="preserve">Реконструкция КЛ-6 кВ от ПС Тракторная РП-1 (фид 609), г. Владимир (0,7 км) </t>
  </si>
  <si>
    <t>Увеличение надежности КЛ 6 кВ ,снижает потери в сети 6 кВ.</t>
  </si>
  <si>
    <t xml:space="preserve">Строительство кабельной линии электропередачи: протяженность КЛ 6 кВ по трассе 0,7 км. </t>
  </si>
  <si>
    <t>1.2.2.1 Строительство кабельных линий напряжением 6-10 кВ взамен существующих</t>
  </si>
  <si>
    <t>Финансовая модель по проекту инвестиционной программы ЭL2629_016</t>
  </si>
  <si>
    <t>Реконструкция КЛ-6 кВ от ПС Тракторная РП-1 (фид 609) (Владимир) 0,7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</si>
  <si>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</si>
  <si>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</si>
  <si>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</si>
  <si>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</si>
  <si>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</si>
  <si>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</si>
  <si>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</si>
  <si>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 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</si>
  <si>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</si>
  <si>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КЛ-6 кВ ПС Тракторная - РП-1 (фид 682)</t>
  </si>
  <si>
    <t>КЛ</t>
  </si>
  <si>
    <t>Строительство участка кабельной линии вынос из под дороги по ул.Березина. 
-0,000860537161290781/SAIDI (∆Пsaidi)
-0,000688429729000567/SAIFI (∆Пsaifi)</t>
  </si>
  <si>
    <t>Всего за 2025 год, в том числе</t>
  </si>
  <si>
    <t>КЛ-6 кВ от ПС Тракторная РП-1 (фид 609)</t>
  </si>
  <si>
    <t>11.07.2025,акт №174</t>
  </si>
  <si>
    <t>Воздействие организаций неучаствующих в технологическом процессе</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</si>
</sst>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-2131.9672131147545</c:v>
                </c:pt>
                <c:pt idx="1">
                  <c:v>989.1393442622948</c:v>
                </c:pt>
                <c:pt idx="2">
                  <c:v>1573.1557377049178</c:v>
                </c:pt>
                <c:pt idx="3">
                  <c:v>2669.4159836065573</c:v>
                </c:pt>
                <c:pt idx="4">
                  <c:v>3265.4200819672133</c:v>
                </c:pt>
                <c:pt idx="5">
                  <c:v>3989.4851434426232</c:v>
                </c:pt>
                <c:pt idx="6">
                  <c:v>4588.4861680327867</c:v>
                </c:pt>
                <c:pt idx="7">
                  <c:v>5219.5024334016389</c:v>
                </c:pt>
                <c:pt idx="8">
                  <c:v>5819.2526895491801</c:v>
                </c:pt>
                <c:pt idx="9">
                  <c:v>6427.0067558913934</c:v>
                </c:pt>
                <c:pt idx="10">
                  <c:v>7026.9443199282787</c:v>
                </c:pt>
                <c:pt idx="11">
                  <c:v>7628.8828365138324</c:v>
                </c:pt>
                <c:pt idx="12">
                  <c:v>8228.8672275230529</c:v>
                </c:pt>
                <c:pt idx="13">
                  <c:v>8829.351856669442</c:v>
                </c:pt>
                <c:pt idx="14">
                  <c:v>9429.347954421748</c:v>
                </c:pt>
              </c:numCache>
            </c:numRef>
          </c:val>
          <c:extLst xmlns:c16r2="http://schemas.microsoft.com/office/drawing/2015/06/chart">
            <c:ext xmlns:c16="http://schemas.microsoft.com/office/drawing/2014/chart" uri="{C3380CC4-5D6E-409C-BE32-E72D297353CC}">
              <c16:uniqueId val="{00000000-3731-41DF-8575-EE52ACAC5763}"/>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-2131.9672131147545</c:v>
                </c:pt>
                <c:pt idx="1">
                  <c:v>210.6397502653424</c:v>
                </c:pt>
                <c:pt idx="2">
                  <c:v>574.25584242898481</c:v>
                </c:pt>
                <c:pt idx="3">
                  <c:v>1157.0802642283863</c:v>
                </c:pt>
                <c:pt idx="4">
                  <c:v>1427.6500770779585</c:v>
                </c:pt>
                <c:pt idx="5">
                  <c:v>1708.3315235617695</c:v>
                </c:pt>
                <c:pt idx="6">
                  <c:v>1906.6073178894992</c:v>
                </c:pt>
                <c:pt idx="7">
                  <c:v>2084.9637213055998</c:v>
                </c:pt>
                <c:pt idx="8">
                  <c:v>2229.7157347578755</c:v>
                </c:pt>
                <c:pt idx="9">
                  <c:v>2354.9687136595576</c:v>
                </c:pt>
                <c:pt idx="10">
                  <c:v>2460.5464301727761</c:v>
                </c:pt>
                <c:pt idx="11">
                  <c:v>2550.9997189531896</c:v>
                </c:pt>
                <c:pt idx="12">
                  <c:v>2627.9868612718315</c:v>
                </c:pt>
                <c:pt idx="13">
                  <c:v>2693.7808417143742</c:v>
                </c:pt>
                <c:pt idx="14">
                  <c:v>2749.9164859541365</c:v>
                </c:pt>
              </c:numCache>
            </c:numRef>
          </c:val>
          <c:extLst xmlns:c16r2="http://schemas.microsoft.com/office/drawing/2015/06/chart">
            <c:ext xmlns:c16="http://schemas.microsoft.com/office/drawing/2014/chart" uri="{C3380CC4-5D6E-409C-BE32-E72D297353CC}">
              <c16:uniqueId val="{00000001-3731-41DF-8575-EE52ACAC5763}"/>
            </c:ext>
          </c:extLst>
        </c:ser>
        <c:marker val="1"/>
        <c:axId val="109348736"/>
        <c:axId val="109383680"/>
      </c:lineChart>
      <c:catAx>
        <c:axId val="10934873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3680"/>
        <c:crosses val="autoZero"/>
        <c:auto val="1"/>
        <c:lblAlgn val="ctr"/>
        <c:lblOffset val="100"/>
      </c:catAx>
      <c:valAx>
        <c:axId val="10938368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873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DF4E893-4D76-47A0-8A0D-69D21FB39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0;&#1051;-6%20&#1082;&#1042;%20&#1086;&#1090;%20&#1055;&#1057;%20&#1058;&#1088;&#1072;&#1082;&#1090;&#1086;&#1088;&#1085;&#1072;&#1103;%20&#1056;&#1055;-1%20(&#1092;&#1080;&#1076;%20609)%20(&#1042;&#1083;&#1072;&#1076;&#1080;&#1084;&#1080;&#1088;)%200,7%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7"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475</v>
      </c>
      <c r="B12" s="261"/>
      <c r="C12" s="261"/>
    </row>
    <row r="13" spans="1:3" s="7" customFormat="1" ht="15.75">
      <c r="A13" s="262" t="s">
        <v>3</v>
      </c>
      <c r="B13" s="262"/>
      <c r="C13" s="262"/>
    </row>
    <row r="14" spans="1:3" s="7" customFormat="1" ht="5.25" customHeight="1">
      <c r="A14" s="3"/>
      <c r="B14" s="3"/>
      <c r="C14" s="3"/>
    </row>
    <row r="15" spans="1:3" s="2" customFormat="1" ht="126" customHeight="1">
      <c r="A15" s="263" t="s">
        <v>476</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479</v>
      </c>
    </row>
    <row r="23" spans="1:3" s="2" customFormat="1" ht="132" customHeight="1">
      <c r="A23" s="109" t="s">
        <v>59</v>
      </c>
      <c r="B23" s="17" t="s">
        <v>60</v>
      </c>
      <c r="C23" s="110" t="s">
        <v>471</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12.6</v>
      </c>
    </row>
    <row r="49" spans="1:3" customFormat="1" ht="71.25" customHeight="1" thickBot="1">
      <c r="A49" s="112" t="s">
        <v>191</v>
      </c>
      <c r="B49" s="113" t="s">
        <v>217</v>
      </c>
      <c r="C49" s="223">
        <v>12.6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ЭL2629_016</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 xml:space="preserve">Реконструкция КЛ-6 кВ от ПС Тракторная РП-1 (фид 609), г. Владимир (0,7 км) </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433</v>
      </c>
      <c r="C19" s="269" t="s">
        <v>434</v>
      </c>
      <c r="D19" s="266" t="s">
        <v>435</v>
      </c>
      <c r="E19" s="266" t="s">
        <v>436</v>
      </c>
      <c r="F19" s="266" t="s">
        <v>437</v>
      </c>
      <c r="G19" s="266" t="s">
        <v>438</v>
      </c>
      <c r="H19" s="266" t="s">
        <v>439</v>
      </c>
      <c r="I19" s="266" t="s">
        <v>440</v>
      </c>
      <c r="J19" s="266" t="s">
        <v>441</v>
      </c>
      <c r="K19" s="266" t="s">
        <v>420</v>
      </c>
      <c r="L19" s="266" t="s">
        <v>442</v>
      </c>
      <c r="M19" s="266" t="s">
        <v>443</v>
      </c>
      <c r="N19" s="266" t="s">
        <v>444</v>
      </c>
      <c r="O19" s="266" t="s">
        <v>445</v>
      </c>
      <c r="P19" s="266" t="s">
        <v>446</v>
      </c>
      <c r="Q19" s="266" t="s">
        <v>447</v>
      </c>
      <c r="R19" s="266"/>
      <c r="S19" s="267" t="s">
        <v>448</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449</v>
      </c>
      <c r="R20" s="219" t="s">
        <v>450</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51" t="s">
        <v>220</v>
      </c>
      <c r="B22" s="251" t="s">
        <v>220</v>
      </c>
      <c r="C22" s="251" t="s">
        <v>220</v>
      </c>
      <c r="D22" s="251" t="s">
        <v>220</v>
      </c>
      <c r="E22" s="251" t="s">
        <v>220</v>
      </c>
      <c r="F22" s="251" t="s">
        <v>220</v>
      </c>
      <c r="G22" s="251" t="s">
        <v>220</v>
      </c>
      <c r="H22" s="251" t="s">
        <v>220</v>
      </c>
      <c r="I22" s="251" t="s">
        <v>220</v>
      </c>
      <c r="J22" s="251" t="s">
        <v>220</v>
      </c>
      <c r="K22" s="251" t="s">
        <v>220</v>
      </c>
      <c r="L22" s="251" t="s">
        <v>220</v>
      </c>
      <c r="M22" s="251" t="s">
        <v>220</v>
      </c>
      <c r="N22" s="251" t="s">
        <v>220</v>
      </c>
      <c r="O22" s="251" t="s">
        <v>220</v>
      </c>
      <c r="P22" s="251" t="s">
        <v>220</v>
      </c>
      <c r="Q22" s="251" t="s">
        <v>220</v>
      </c>
      <c r="R22" s="251" t="s">
        <v>220</v>
      </c>
      <c r="S22" s="25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ЭL2629_016</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 xml:space="preserve">Реконструкция КЛ-6 кВ от ПС Тракторная РП-1 (фид 609), г. Владимир (0,7 км) </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51" t="s">
        <v>220</v>
      </c>
      <c r="B25" s="251" t="s">
        <v>220</v>
      </c>
      <c r="C25" s="251" t="s">
        <v>220</v>
      </c>
      <c r="D25" s="251" t="s">
        <v>220</v>
      </c>
      <c r="E25" s="251" t="s">
        <v>220</v>
      </c>
      <c r="F25" s="251" t="s">
        <v>220</v>
      </c>
      <c r="G25" s="251" t="s">
        <v>220</v>
      </c>
      <c r="H25" s="251" t="s">
        <v>220</v>
      </c>
      <c r="I25" s="251" t="s">
        <v>220</v>
      </c>
      <c r="J25" s="251" t="s">
        <v>220</v>
      </c>
      <c r="K25" s="251" t="s">
        <v>220</v>
      </c>
      <c r="L25" s="251" t="s">
        <v>220</v>
      </c>
      <c r="M25" s="251" t="s">
        <v>220</v>
      </c>
      <c r="N25" s="251" t="s">
        <v>220</v>
      </c>
      <c r="O25" s="251" t="s">
        <v>220</v>
      </c>
      <c r="P25" s="251" t="s">
        <v>220</v>
      </c>
      <c r="Q25" s="251" t="s">
        <v>220</v>
      </c>
      <c r="R25" s="251" t="s">
        <v>220</v>
      </c>
      <c r="S25" s="251" t="s">
        <v>220</v>
      </c>
      <c r="T25" s="25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T25" sqref="T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ЭL2629_016</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 xml:space="preserve">Реконструкция КЛ-6 кВ от ПС Тракторная РП-1 (фид 609), г. Владимир (0,7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7"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51">
        <v>1</v>
      </c>
      <c r="B25" s="251" t="s">
        <v>491</v>
      </c>
      <c r="C25" s="251" t="s">
        <v>491</v>
      </c>
      <c r="D25" s="251" t="s">
        <v>492</v>
      </c>
      <c r="E25" s="251" t="s">
        <v>492</v>
      </c>
      <c r="F25" s="251">
        <v>6</v>
      </c>
      <c r="G25" s="251">
        <v>6</v>
      </c>
      <c r="H25" s="251">
        <v>6</v>
      </c>
      <c r="I25" s="251">
        <v>6</v>
      </c>
      <c r="J25" s="251">
        <v>1981</v>
      </c>
      <c r="K25" s="251">
        <v>2</v>
      </c>
      <c r="L25" s="251">
        <v>2</v>
      </c>
      <c r="M25" s="251">
        <v>240</v>
      </c>
      <c r="N25" s="251">
        <v>240</v>
      </c>
      <c r="O25" s="251" t="s">
        <v>492</v>
      </c>
      <c r="P25" s="251" t="s">
        <v>492</v>
      </c>
      <c r="Q25" s="251">
        <v>2.2000000000000002</v>
      </c>
      <c r="R25" s="251">
        <v>2.2000000000000002</v>
      </c>
      <c r="S25" s="251" t="s">
        <v>220</v>
      </c>
      <c r="T25" s="251" t="s">
        <v>220</v>
      </c>
      <c r="U25" s="251" t="s">
        <v>220</v>
      </c>
      <c r="V25" s="251" t="s">
        <v>220</v>
      </c>
      <c r="W25" s="251" t="s">
        <v>220</v>
      </c>
      <c r="X25" s="251" t="s">
        <v>220</v>
      </c>
      <c r="Y25" s="251" t="s">
        <v>220</v>
      </c>
      <c r="Z25" s="251" t="s">
        <v>220</v>
      </c>
      <c r="AA25" s="251"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ЭL2629_016</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Реконструкция КЛ-6 кВ от ПС Тракторная РП-1 (фид 609), г. Владимир (0,7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490</v>
      </c>
      <c r="D22" s="4"/>
      <c r="E22" s="4"/>
      <c r="F22" s="3"/>
      <c r="G22" s="3"/>
      <c r="H22" s="3"/>
      <c r="I22" s="3"/>
      <c r="J22" s="3"/>
      <c r="K22" s="3"/>
      <c r="L22" s="3"/>
      <c r="M22" s="3"/>
      <c r="N22" s="3"/>
      <c r="O22" s="3"/>
      <c r="P22" s="3"/>
    </row>
    <row r="23" spans="1:21" ht="31.5">
      <c r="A23" s="101" t="s">
        <v>59</v>
      </c>
      <c r="B23" s="17" t="s">
        <v>56</v>
      </c>
      <c r="C23" s="102" t="s">
        <v>477</v>
      </c>
    </row>
    <row r="24" spans="1:21" ht="63" customHeight="1">
      <c r="A24" s="101" t="s">
        <v>58</v>
      </c>
      <c r="B24" s="17" t="s">
        <v>278</v>
      </c>
      <c r="C24" s="102" t="s">
        <v>478</v>
      </c>
    </row>
    <row r="25" spans="1:21" ht="63" customHeight="1">
      <c r="A25" s="101" t="s">
        <v>57</v>
      </c>
      <c r="B25" s="17" t="s">
        <v>213</v>
      </c>
      <c r="C25" s="102" t="s">
        <v>472</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ЭL2629_016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 xml:space="preserve">Реконструкция КЛ-6 кВ от ПС Тракторная РП-1 (фид 609), г. Владимир (0,7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494</v>
      </c>
      <c r="B26" s="365"/>
      <c r="C26" s="365">
        <v>1.2500000000582077</v>
      </c>
      <c r="D26" s="365">
        <v>74</v>
      </c>
      <c r="E26" s="365"/>
      <c r="F26" s="365">
        <v>92.500000004307367</v>
      </c>
      <c r="G26" s="365"/>
      <c r="H26" s="365">
        <v>107491</v>
      </c>
      <c r="I26" s="365">
        <v>8.6053716129078127E-4</v>
      </c>
      <c r="J26" s="365">
        <v>6.8842972900056744E-4</v>
      </c>
      <c r="K26" s="365"/>
      <c r="L26" s="365"/>
      <c r="M26" s="365">
        <v>2029</v>
      </c>
      <c r="N26" s="365">
        <v>0</v>
      </c>
      <c r="O26" s="365">
        <v>0</v>
      </c>
      <c r="P26" s="365">
        <v>0</v>
      </c>
      <c r="Q26" s="365">
        <v>0</v>
      </c>
      <c r="R26" s="365">
        <v>107491</v>
      </c>
      <c r="S26" s="365">
        <v>0</v>
      </c>
      <c r="T26" s="365">
        <v>0</v>
      </c>
      <c r="U26" s="365"/>
      <c r="V26" s="365"/>
      <c r="W26" s="365">
        <v>-8.6053716129078127E-4</v>
      </c>
      <c r="X26" s="365">
        <v>-6.8842972900056744E-4</v>
      </c>
      <c r="Y26" s="365"/>
      <c r="Z26" s="365" t="s">
        <v>416</v>
      </c>
    </row>
    <row r="27" spans="1:28" ht="45">
      <c r="A27" s="365"/>
      <c r="B27" s="365" t="s">
        <v>495</v>
      </c>
      <c r="C27" s="365">
        <v>1.2500000000582077</v>
      </c>
      <c r="D27" s="365">
        <v>74</v>
      </c>
      <c r="E27" s="365"/>
      <c r="F27" s="365">
        <v>92.500000004307367</v>
      </c>
      <c r="G27" s="365"/>
      <c r="H27" s="365">
        <v>107491</v>
      </c>
      <c r="I27" s="365">
        <v>8.6053716129078127E-4</v>
      </c>
      <c r="J27" s="365">
        <v>6.8842972900056744E-4</v>
      </c>
      <c r="K27" s="365" t="s">
        <v>496</v>
      </c>
      <c r="L27" s="365" t="s">
        <v>497</v>
      </c>
      <c r="M27" s="365"/>
      <c r="N27" s="365"/>
      <c r="O27" s="365"/>
      <c r="P27" s="365"/>
      <c r="Q27" s="365"/>
      <c r="R27" s="365"/>
      <c r="S27" s="365"/>
      <c r="T27" s="365"/>
      <c r="U27" s="365"/>
      <c r="V27" s="365"/>
      <c r="W27" s="365"/>
      <c r="X27" s="365"/>
      <c r="Y27" s="365"/>
      <c r="Z27" s="365"/>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ЭL2629_016</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 xml:space="preserve">Реконструкция КЛ-6 кВ от ПС Тракторная РП-1 (фид 609), г. Владимир (0,7 км) </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7"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480</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481</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10327.868852459016</v>
      </c>
    </row>
    <row r="15" spans="1:11">
      <c r="A15" s="230" t="s">
        <v>482</v>
      </c>
      <c r="B15" s="145">
        <v>2029</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6" t="s">
        <v>304</v>
      </c>
      <c r="E19" s="296"/>
      <c r="F19" s="148">
        <f ca="1">IF((B83+B84)&lt;=7,B83+B84,"не окупается")</f>
        <v>2.6173602853745543</v>
      </c>
      <c r="N19" s="149"/>
    </row>
    <row r="20" spans="1:14">
      <c r="A20" s="141" t="s">
        <v>305</v>
      </c>
      <c r="B20" s="145">
        <v>0</v>
      </c>
      <c r="D20" s="296" t="s">
        <v>306</v>
      </c>
      <c r="E20" s="296"/>
      <c r="F20" s="148">
        <f ca="1">IF((B86+B87)&lt;=7,B86+B87,"не окупается")</f>
        <v>2.8882465703400713</v>
      </c>
    </row>
    <row r="21" spans="1:14">
      <c r="A21" s="142" t="s">
        <v>307</v>
      </c>
      <c r="B21" s="244">
        <v>5</v>
      </c>
      <c r="D21" s="296" t="s">
        <v>483</v>
      </c>
      <c r="E21" s="296"/>
      <c r="F21" s="150">
        <f>H80</f>
        <v>1708.3315235617695</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10327.868852459016</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10927.868852459016</v>
      </c>
      <c r="C42" s="233">
        <f>C41</f>
        <v>600</v>
      </c>
      <c r="D42" s="233">
        <f>-B64+D41</f>
        <v>3331.967213114754</v>
      </c>
      <c r="E42" s="233">
        <f t="shared" ref="E42:AF42" si="1">-C64+E41</f>
        <v>663.93442622950818</v>
      </c>
      <c r="F42" s="233">
        <f t="shared" si="1"/>
        <v>1346.9262295081967</v>
      </c>
      <c r="G42" s="233">
        <f t="shared" si="1"/>
        <v>679.91803278688531</v>
      </c>
      <c r="H42" s="233">
        <f t="shared" si="1"/>
        <v>850.66598360655735</v>
      </c>
      <c r="I42" s="233">
        <f t="shared" si="1"/>
        <v>683.9139344262295</v>
      </c>
      <c r="J42" s="233">
        <f t="shared" si="1"/>
        <v>726.60092213114751</v>
      </c>
      <c r="K42" s="233">
        <f t="shared" si="1"/>
        <v>684.91290983606564</v>
      </c>
      <c r="L42" s="233">
        <f t="shared" si="1"/>
        <v>695.58465676229503</v>
      </c>
      <c r="M42" s="233">
        <f t="shared" si="1"/>
        <v>685.16265368852464</v>
      </c>
      <c r="N42" s="233">
        <f t="shared" si="1"/>
        <v>687.83059042008199</v>
      </c>
      <c r="O42" s="233">
        <f t="shared" si="1"/>
        <v>685.22508965163934</v>
      </c>
      <c r="P42" s="233">
        <f t="shared" si="1"/>
        <v>685.89207383452867</v>
      </c>
      <c r="Q42" s="233">
        <f t="shared" si="1"/>
        <v>685.24069864241801</v>
      </c>
      <c r="R42" s="233">
        <f t="shared" si="1"/>
        <v>685.40744468814034</v>
      </c>
      <c r="S42" s="233">
        <f t="shared" si="1"/>
        <v>685.24460089011268</v>
      </c>
      <c r="T42" s="233">
        <f t="shared" si="1"/>
        <v>685.28628740154329</v>
      </c>
      <c r="U42" s="233">
        <f t="shared" si="1"/>
        <v>685.2455764520364</v>
      </c>
      <c r="V42" s="233">
        <f t="shared" si="1"/>
        <v>685.25599807989397</v>
      </c>
      <c r="W42" s="233">
        <f t="shared" si="1"/>
        <v>685.24582034251728</v>
      </c>
      <c r="X42" s="233">
        <f t="shared" si="1"/>
        <v>685.24842574948173</v>
      </c>
      <c r="Y42" s="233">
        <f t="shared" si="1"/>
        <v>685.24588131513747</v>
      </c>
      <c r="Z42" s="233">
        <f t="shared" si="1"/>
        <v>685.24653266687869</v>
      </c>
      <c r="AA42" s="233">
        <f t="shared" si="1"/>
        <v>685.24589655829254</v>
      </c>
      <c r="AB42" s="233">
        <f t="shared" si="1"/>
        <v>685.24605939622791</v>
      </c>
      <c r="AC42" s="233">
        <f t="shared" si="1"/>
        <v>685.24590036908137</v>
      </c>
      <c r="AD42" s="233">
        <f t="shared" si="1"/>
        <v>685.24594107856524</v>
      </c>
      <c r="AE42" s="233">
        <f t="shared" si="1"/>
        <v>685.24590132177855</v>
      </c>
      <c r="AF42" s="233">
        <f t="shared" si="1"/>
        <v>685.24591149914954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10927.868852459016</v>
      </c>
      <c r="C51" s="177">
        <f>C42*$B$19</f>
        <v>600</v>
      </c>
      <c r="D51" s="177">
        <f>D42*$B$19</f>
        <v>3331.967213114754</v>
      </c>
      <c r="E51" s="177">
        <f t="shared" ref="E51:AF51" si="2">E42*$B$19</f>
        <v>663.93442622950818</v>
      </c>
      <c r="F51" s="177">
        <f t="shared" si="2"/>
        <v>1346.9262295081967</v>
      </c>
      <c r="G51" s="177">
        <f t="shared" si="2"/>
        <v>679.91803278688531</v>
      </c>
      <c r="H51" s="177">
        <f t="shared" si="2"/>
        <v>850.66598360655735</v>
      </c>
      <c r="I51" s="177">
        <f t="shared" si="2"/>
        <v>683.9139344262295</v>
      </c>
      <c r="J51" s="177">
        <f t="shared" si="2"/>
        <v>726.60092213114751</v>
      </c>
      <c r="K51" s="177">
        <f t="shared" si="2"/>
        <v>684.91290983606564</v>
      </c>
      <c r="L51" s="177">
        <f t="shared" si="2"/>
        <v>695.58465676229503</v>
      </c>
      <c r="M51" s="177">
        <f t="shared" si="2"/>
        <v>685.16265368852464</v>
      </c>
      <c r="N51" s="177">
        <f t="shared" si="2"/>
        <v>687.83059042008199</v>
      </c>
      <c r="O51" s="177">
        <f t="shared" si="2"/>
        <v>685.22508965163934</v>
      </c>
      <c r="P51" s="177">
        <f t="shared" si="2"/>
        <v>685.89207383452867</v>
      </c>
      <c r="Q51" s="177">
        <f t="shared" si="2"/>
        <v>685.24069864241801</v>
      </c>
      <c r="R51" s="177">
        <f t="shared" si="2"/>
        <v>685.40744468814034</v>
      </c>
      <c r="S51" s="177">
        <f t="shared" si="2"/>
        <v>685.24460089011268</v>
      </c>
      <c r="T51" s="177">
        <f t="shared" si="2"/>
        <v>685.28628740154329</v>
      </c>
      <c r="U51" s="177">
        <f t="shared" si="2"/>
        <v>685.2455764520364</v>
      </c>
      <c r="V51" s="177">
        <f t="shared" si="2"/>
        <v>685.25599807989397</v>
      </c>
      <c r="W51" s="177">
        <f t="shared" si="2"/>
        <v>685.24582034251728</v>
      </c>
      <c r="X51" s="177">
        <f t="shared" si="2"/>
        <v>685.24842574948173</v>
      </c>
      <c r="Y51" s="177">
        <f t="shared" si="2"/>
        <v>685.24588131513747</v>
      </c>
      <c r="Z51" s="177">
        <f t="shared" si="2"/>
        <v>685.24653266687869</v>
      </c>
      <c r="AA51" s="177">
        <f t="shared" si="2"/>
        <v>685.24589655829254</v>
      </c>
      <c r="AB51" s="177">
        <f t="shared" si="2"/>
        <v>685.24605939622791</v>
      </c>
      <c r="AC51" s="177">
        <f t="shared" si="2"/>
        <v>685.24590036908137</v>
      </c>
      <c r="AD51" s="177">
        <f t="shared" si="2"/>
        <v>685.24594107856524</v>
      </c>
      <c r="AE51" s="177">
        <f t="shared" si="2"/>
        <v>685.24590132177855</v>
      </c>
      <c r="AF51" s="177">
        <f t="shared" si="2"/>
        <v>685.24591149914954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10927.868852459016</v>
      </c>
      <c r="C59" s="177">
        <f>C51+C52</f>
        <v>600</v>
      </c>
      <c r="D59" s="177">
        <f>D51+D52</f>
        <v>3331.967213114754</v>
      </c>
      <c r="E59" s="177">
        <f t="shared" ref="E59:AF59" si="9">E51+E52</f>
        <v>663.93442622950818</v>
      </c>
      <c r="F59" s="177">
        <f t="shared" si="9"/>
        <v>1346.9262295081967</v>
      </c>
      <c r="G59" s="177">
        <f t="shared" si="9"/>
        <v>679.91803278688531</v>
      </c>
      <c r="H59" s="177">
        <f t="shared" si="9"/>
        <v>850.66598360655735</v>
      </c>
      <c r="I59" s="177">
        <f t="shared" si="9"/>
        <v>683.9139344262295</v>
      </c>
      <c r="J59" s="177">
        <f t="shared" si="9"/>
        <v>726.60092213114751</v>
      </c>
      <c r="K59" s="177">
        <f t="shared" si="9"/>
        <v>684.91290983606564</v>
      </c>
      <c r="L59" s="177">
        <f t="shared" si="9"/>
        <v>695.58465676229503</v>
      </c>
      <c r="M59" s="177">
        <f t="shared" si="9"/>
        <v>685.16265368852464</v>
      </c>
      <c r="N59" s="177">
        <f t="shared" si="9"/>
        <v>687.83059042008199</v>
      </c>
      <c r="O59" s="177">
        <f t="shared" si="9"/>
        <v>685.22508965163934</v>
      </c>
      <c r="P59" s="177">
        <f t="shared" si="9"/>
        <v>685.89207383452867</v>
      </c>
      <c r="Q59" s="177">
        <f t="shared" si="9"/>
        <v>685.24069864241801</v>
      </c>
      <c r="R59" s="177">
        <f t="shared" si="9"/>
        <v>685.40744468814034</v>
      </c>
      <c r="S59" s="177">
        <f t="shared" si="9"/>
        <v>685.24460089011268</v>
      </c>
      <c r="T59" s="177">
        <f t="shared" si="9"/>
        <v>685.28628740154329</v>
      </c>
      <c r="U59" s="177">
        <f t="shared" si="9"/>
        <v>685.2455764520364</v>
      </c>
      <c r="V59" s="177">
        <f t="shared" si="9"/>
        <v>685.25599807989397</v>
      </c>
      <c r="W59" s="177">
        <f t="shared" si="9"/>
        <v>685.24582034251728</v>
      </c>
      <c r="X59" s="177">
        <f t="shared" si="9"/>
        <v>685.24842574948173</v>
      </c>
      <c r="Y59" s="177">
        <f t="shared" si="9"/>
        <v>685.24588131513747</v>
      </c>
      <c r="Z59" s="177">
        <f t="shared" si="9"/>
        <v>685.24653266687869</v>
      </c>
      <c r="AA59" s="177">
        <f t="shared" si="9"/>
        <v>685.24589655829254</v>
      </c>
      <c r="AB59" s="177">
        <f t="shared" si="9"/>
        <v>685.24605939622791</v>
      </c>
      <c r="AC59" s="177">
        <f t="shared" si="9"/>
        <v>685.24590036908137</v>
      </c>
      <c r="AD59" s="177">
        <f t="shared" si="9"/>
        <v>685.24594107856524</v>
      </c>
      <c r="AE59" s="177">
        <f t="shared" si="9"/>
        <v>685.24590132177855</v>
      </c>
      <c r="AF59" s="177">
        <f t="shared" si="9"/>
        <v>685.24591149914954</v>
      </c>
    </row>
    <row r="60" spans="1:32">
      <c r="A60" s="179" t="s">
        <v>334</v>
      </c>
      <c r="B60" s="178">
        <v>0</v>
      </c>
      <c r="C60" s="178">
        <f t="shared" ref="C60:AF60" si="10">IF(C39&lt;=$B$18,-$B$14/$B$18,0)</f>
        <v>-344.26229508196718</v>
      </c>
      <c r="D60" s="178">
        <f t="shared" si="10"/>
        <v>-344.26229508196718</v>
      </c>
      <c r="E60" s="178">
        <f t="shared" si="10"/>
        <v>-344.26229508196718</v>
      </c>
      <c r="F60" s="178">
        <f t="shared" si="10"/>
        <v>-344.26229508196718</v>
      </c>
      <c r="G60" s="178">
        <f t="shared" si="10"/>
        <v>-344.26229508196718</v>
      </c>
      <c r="H60" s="178">
        <f t="shared" si="10"/>
        <v>-344.26229508196718</v>
      </c>
      <c r="I60" s="178">
        <f t="shared" si="10"/>
        <v>-344.26229508196718</v>
      </c>
      <c r="J60" s="178">
        <f t="shared" si="10"/>
        <v>-344.26229508196718</v>
      </c>
      <c r="K60" s="178">
        <f t="shared" si="10"/>
        <v>-344.26229508196718</v>
      </c>
      <c r="L60" s="178">
        <f t="shared" si="10"/>
        <v>-344.26229508196718</v>
      </c>
      <c r="M60" s="178">
        <f t="shared" si="10"/>
        <v>-344.26229508196718</v>
      </c>
      <c r="N60" s="178">
        <f t="shared" si="10"/>
        <v>-344.26229508196718</v>
      </c>
      <c r="O60" s="178">
        <f t="shared" si="10"/>
        <v>-344.26229508196718</v>
      </c>
      <c r="P60" s="178">
        <f t="shared" si="10"/>
        <v>-344.26229508196718</v>
      </c>
      <c r="Q60" s="178">
        <f t="shared" si="10"/>
        <v>-344.26229508196718</v>
      </c>
      <c r="R60" s="178">
        <f t="shared" si="10"/>
        <v>-344.26229508196718</v>
      </c>
      <c r="S60" s="178">
        <f t="shared" si="10"/>
        <v>-344.26229508196718</v>
      </c>
      <c r="T60" s="178">
        <f t="shared" si="10"/>
        <v>-344.26229508196718</v>
      </c>
      <c r="U60" s="178">
        <f t="shared" si="10"/>
        <v>-344.26229508196718</v>
      </c>
      <c r="V60" s="178">
        <f t="shared" si="10"/>
        <v>-344.26229508196718</v>
      </c>
      <c r="W60" s="178">
        <f t="shared" si="10"/>
        <v>-344.26229508196718</v>
      </c>
      <c r="X60" s="178">
        <f t="shared" si="10"/>
        <v>-344.26229508196718</v>
      </c>
      <c r="Y60" s="178">
        <f t="shared" si="10"/>
        <v>-344.26229508196718</v>
      </c>
      <c r="Z60" s="178">
        <f t="shared" si="10"/>
        <v>-344.26229508196718</v>
      </c>
      <c r="AA60" s="178">
        <f t="shared" si="10"/>
        <v>-344.26229508196718</v>
      </c>
      <c r="AB60" s="178">
        <f t="shared" si="10"/>
        <v>-344.26229508196718</v>
      </c>
      <c r="AC60" s="178">
        <f t="shared" si="10"/>
        <v>-344.26229508196718</v>
      </c>
      <c r="AD60" s="178">
        <f t="shared" si="10"/>
        <v>-344.26229508196718</v>
      </c>
      <c r="AE60" s="178">
        <f t="shared" si="10"/>
        <v>-344.26229508196718</v>
      </c>
      <c r="AF60" s="178">
        <f t="shared" si="10"/>
        <v>-344.26229508196718</v>
      </c>
    </row>
    <row r="61" spans="1:32" s="137" customFormat="1" ht="14.25">
      <c r="A61" s="182" t="s">
        <v>335</v>
      </c>
      <c r="B61" s="177">
        <f>B59+B60</f>
        <v>10927.868852459016</v>
      </c>
      <c r="C61" s="177">
        <f>C59+C60</f>
        <v>255.73770491803282</v>
      </c>
      <c r="D61" s="177">
        <f>D59+D60</f>
        <v>2987.7049180327867</v>
      </c>
      <c r="E61" s="177">
        <f t="shared" ref="E61:AF61" si="11">E59+E60</f>
        <v>319.67213114754099</v>
      </c>
      <c r="F61" s="177">
        <f t="shared" si="11"/>
        <v>1002.6639344262295</v>
      </c>
      <c r="G61" s="177">
        <f t="shared" si="11"/>
        <v>335.65573770491812</v>
      </c>
      <c r="H61" s="177">
        <f t="shared" si="11"/>
        <v>506.40368852459017</v>
      </c>
      <c r="I61" s="177">
        <f t="shared" si="11"/>
        <v>339.65163934426232</v>
      </c>
      <c r="J61" s="177">
        <f t="shared" si="11"/>
        <v>382.33862704918033</v>
      </c>
      <c r="K61" s="177">
        <f t="shared" si="11"/>
        <v>340.65061475409846</v>
      </c>
      <c r="L61" s="177">
        <f t="shared" si="11"/>
        <v>351.32236168032784</v>
      </c>
      <c r="M61" s="177">
        <f t="shared" si="11"/>
        <v>340.90035860655746</v>
      </c>
      <c r="N61" s="177">
        <f t="shared" si="11"/>
        <v>343.56829533811481</v>
      </c>
      <c r="O61" s="177">
        <f t="shared" si="11"/>
        <v>340.96279456967216</v>
      </c>
      <c r="P61" s="177">
        <f t="shared" si="11"/>
        <v>341.62977875256149</v>
      </c>
      <c r="Q61" s="177">
        <f t="shared" si="11"/>
        <v>340.97840356045083</v>
      </c>
      <c r="R61" s="177">
        <f t="shared" si="11"/>
        <v>341.14514960617316</v>
      </c>
      <c r="S61" s="177">
        <f t="shared" si="11"/>
        <v>340.9823058081455</v>
      </c>
      <c r="T61" s="177">
        <f t="shared" si="11"/>
        <v>341.02399231957611</v>
      </c>
      <c r="U61" s="177">
        <f t="shared" si="11"/>
        <v>340.98328137006922</v>
      </c>
      <c r="V61" s="177">
        <f t="shared" si="11"/>
        <v>340.99370299792679</v>
      </c>
      <c r="W61" s="177">
        <f t="shared" si="11"/>
        <v>340.9835252605501</v>
      </c>
      <c r="X61" s="177">
        <f t="shared" si="11"/>
        <v>340.98613066751454</v>
      </c>
      <c r="Y61" s="177">
        <f t="shared" si="11"/>
        <v>340.98358623317029</v>
      </c>
      <c r="Z61" s="177">
        <f t="shared" si="11"/>
        <v>340.98423758491151</v>
      </c>
      <c r="AA61" s="177">
        <f t="shared" si="11"/>
        <v>340.98360147632536</v>
      </c>
      <c r="AB61" s="177">
        <f t="shared" si="11"/>
        <v>340.98376431426072</v>
      </c>
      <c r="AC61" s="177">
        <f t="shared" si="11"/>
        <v>340.98360528711419</v>
      </c>
      <c r="AD61" s="177">
        <f t="shared" si="11"/>
        <v>340.98364599659806</v>
      </c>
      <c r="AE61" s="177">
        <f t="shared" si="11"/>
        <v>340.98360623981137</v>
      </c>
      <c r="AF61" s="177">
        <f t="shared" si="11"/>
        <v>340.98361641718236</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10927.868852459016</v>
      </c>
      <c r="C63" s="177">
        <f>C61+C62</f>
        <v>255.73770491803282</v>
      </c>
      <c r="D63" s="177">
        <f>D61+D62</f>
        <v>2987.7049180327867</v>
      </c>
      <c r="E63" s="177">
        <f t="shared" ref="E63:AF63" si="13">E61+E62</f>
        <v>319.67213114754099</v>
      </c>
      <c r="F63" s="177">
        <f t="shared" si="13"/>
        <v>1002.6639344262295</v>
      </c>
      <c r="G63" s="177">
        <f t="shared" si="13"/>
        <v>335.65573770491812</v>
      </c>
      <c r="H63" s="177">
        <f t="shared" si="13"/>
        <v>506.40368852459017</v>
      </c>
      <c r="I63" s="177">
        <f t="shared" si="13"/>
        <v>339.65163934426232</v>
      </c>
      <c r="J63" s="177">
        <f t="shared" si="13"/>
        <v>382.33862704918033</v>
      </c>
      <c r="K63" s="177">
        <f t="shared" si="13"/>
        <v>340.65061475409846</v>
      </c>
      <c r="L63" s="177">
        <f t="shared" si="13"/>
        <v>351.32236168032784</v>
      </c>
      <c r="M63" s="177">
        <f t="shared" si="13"/>
        <v>340.90035860655746</v>
      </c>
      <c r="N63" s="177">
        <f t="shared" si="13"/>
        <v>343.56829533811481</v>
      </c>
      <c r="O63" s="177">
        <f t="shared" si="13"/>
        <v>340.96279456967216</v>
      </c>
      <c r="P63" s="177">
        <f t="shared" si="13"/>
        <v>341.62977875256149</v>
      </c>
      <c r="Q63" s="177">
        <f t="shared" si="13"/>
        <v>340.97840356045083</v>
      </c>
      <c r="R63" s="177">
        <f t="shared" si="13"/>
        <v>341.14514960617316</v>
      </c>
      <c r="S63" s="177">
        <f t="shared" si="13"/>
        <v>340.9823058081455</v>
      </c>
      <c r="T63" s="177">
        <f t="shared" si="13"/>
        <v>341.02399231957611</v>
      </c>
      <c r="U63" s="177">
        <f t="shared" si="13"/>
        <v>340.98328137006922</v>
      </c>
      <c r="V63" s="177">
        <f t="shared" si="13"/>
        <v>340.99370299792679</v>
      </c>
      <c r="W63" s="177">
        <f t="shared" si="13"/>
        <v>340.9835252605501</v>
      </c>
      <c r="X63" s="177">
        <f t="shared" si="13"/>
        <v>340.98613066751454</v>
      </c>
      <c r="Y63" s="177">
        <f t="shared" si="13"/>
        <v>340.98358623317029</v>
      </c>
      <c r="Z63" s="177">
        <f t="shared" si="13"/>
        <v>340.98423758491151</v>
      </c>
      <c r="AA63" s="177">
        <f t="shared" si="13"/>
        <v>340.98360147632536</v>
      </c>
      <c r="AB63" s="177">
        <f t="shared" si="13"/>
        <v>340.98376431426072</v>
      </c>
      <c r="AC63" s="177">
        <f t="shared" si="13"/>
        <v>340.98360528711419</v>
      </c>
      <c r="AD63" s="177">
        <f t="shared" si="13"/>
        <v>340.98364599659806</v>
      </c>
      <c r="AE63" s="177">
        <f t="shared" si="13"/>
        <v>340.98360623981137</v>
      </c>
      <c r="AF63" s="177">
        <f t="shared" si="13"/>
        <v>340.98361641718236</v>
      </c>
    </row>
    <row r="64" spans="1:32">
      <c r="A64" s="179" t="s">
        <v>313</v>
      </c>
      <c r="B64" s="178">
        <f>IF(B63&gt;0,-B63*$B$27,0)</f>
        <v>-2731.967213114754</v>
      </c>
      <c r="C64" s="178">
        <f t="shared" ref="C64:AF64" si="14">IF(C63&gt;0,-C63*$B$27,0)</f>
        <v>-63.934426229508205</v>
      </c>
      <c r="D64" s="178">
        <f t="shared" si="14"/>
        <v>-746.92622950819668</v>
      </c>
      <c r="E64" s="178">
        <f t="shared" si="14"/>
        <v>-79.918032786885249</v>
      </c>
      <c r="F64" s="178">
        <f t="shared" si="14"/>
        <v>-250.66598360655738</v>
      </c>
      <c r="G64" s="178">
        <f t="shared" si="14"/>
        <v>-83.913934426229531</v>
      </c>
      <c r="H64" s="178">
        <f t="shared" si="14"/>
        <v>-126.60092213114754</v>
      </c>
      <c r="I64" s="178">
        <f t="shared" si="14"/>
        <v>-84.91290983606558</v>
      </c>
      <c r="J64" s="178">
        <f t="shared" si="14"/>
        <v>-95.584656762295083</v>
      </c>
      <c r="K64" s="178">
        <f t="shared" si="14"/>
        <v>-85.162653688524614</v>
      </c>
      <c r="L64" s="178">
        <f t="shared" si="14"/>
        <v>-87.830590420081961</v>
      </c>
      <c r="M64" s="178">
        <f t="shared" si="14"/>
        <v>-85.225089651639365</v>
      </c>
      <c r="N64" s="178">
        <f t="shared" si="14"/>
        <v>-85.892073834528702</v>
      </c>
      <c r="O64" s="178">
        <f t="shared" si="14"/>
        <v>-85.240698642418039</v>
      </c>
      <c r="P64" s="178">
        <f t="shared" si="14"/>
        <v>-85.407444688140373</v>
      </c>
      <c r="Q64" s="178">
        <f t="shared" si="14"/>
        <v>-85.244600890112707</v>
      </c>
      <c r="R64" s="178">
        <f t="shared" si="14"/>
        <v>-85.286287401543291</v>
      </c>
      <c r="S64" s="178">
        <f t="shared" si="14"/>
        <v>-85.245576452036374</v>
      </c>
      <c r="T64" s="178">
        <f t="shared" si="14"/>
        <v>-85.255998079894027</v>
      </c>
      <c r="U64" s="178">
        <f t="shared" si="14"/>
        <v>-85.245820342517305</v>
      </c>
      <c r="V64" s="178">
        <f t="shared" si="14"/>
        <v>-85.248425749481697</v>
      </c>
      <c r="W64" s="178">
        <f t="shared" si="14"/>
        <v>-85.245881315137524</v>
      </c>
      <c r="X64" s="178">
        <f t="shared" si="14"/>
        <v>-85.246532666878636</v>
      </c>
      <c r="Y64" s="178">
        <f t="shared" si="14"/>
        <v>-85.245896558292571</v>
      </c>
      <c r="Z64" s="178">
        <f t="shared" si="14"/>
        <v>-85.246059396227878</v>
      </c>
      <c r="AA64" s="178">
        <f t="shared" si="14"/>
        <v>-85.24590036908134</v>
      </c>
      <c r="AB64" s="178">
        <f t="shared" si="14"/>
        <v>-85.245941078565181</v>
      </c>
      <c r="AC64" s="178">
        <f t="shared" si="14"/>
        <v>-85.245901321778547</v>
      </c>
      <c r="AD64" s="178">
        <f t="shared" si="14"/>
        <v>-85.245911499149514</v>
      </c>
      <c r="AE64" s="178">
        <f t="shared" si="14"/>
        <v>-85.245901559952841</v>
      </c>
      <c r="AF64" s="178">
        <f t="shared" si="14"/>
        <v>-85.24590410429559</v>
      </c>
    </row>
    <row r="65" spans="1:32" ht="16.5" thickBot="1">
      <c r="A65" s="183" t="s">
        <v>338</v>
      </c>
      <c r="B65" s="184">
        <f t="shared" ref="B65:AF65" si="15">B63+B64</f>
        <v>8195.9016393442616</v>
      </c>
      <c r="C65" s="184">
        <f>C63+C64</f>
        <v>191.80327868852461</v>
      </c>
      <c r="D65" s="184">
        <f>D63+D64</f>
        <v>2240.7786885245901</v>
      </c>
      <c r="E65" s="184">
        <f t="shared" si="15"/>
        <v>239.75409836065575</v>
      </c>
      <c r="F65" s="184">
        <f t="shared" si="15"/>
        <v>751.99795081967216</v>
      </c>
      <c r="G65" s="184">
        <f t="shared" si="15"/>
        <v>251.74180327868859</v>
      </c>
      <c r="H65" s="184">
        <f t="shared" si="15"/>
        <v>379.80276639344265</v>
      </c>
      <c r="I65" s="184">
        <f t="shared" si="15"/>
        <v>254.73872950819674</v>
      </c>
      <c r="J65" s="185">
        <f t="shared" si="15"/>
        <v>286.75397028688525</v>
      </c>
      <c r="K65" s="184">
        <f t="shared" si="15"/>
        <v>255.48796106557384</v>
      </c>
      <c r="L65" s="184">
        <f t="shared" si="15"/>
        <v>263.49177126024586</v>
      </c>
      <c r="M65" s="184">
        <f t="shared" si="15"/>
        <v>255.6752689549181</v>
      </c>
      <c r="N65" s="184">
        <f t="shared" si="15"/>
        <v>257.67622150358613</v>
      </c>
      <c r="O65" s="184">
        <f t="shared" si="15"/>
        <v>255.72209592725412</v>
      </c>
      <c r="P65" s="184">
        <f t="shared" si="15"/>
        <v>256.22233406442115</v>
      </c>
      <c r="Q65" s="184">
        <f t="shared" si="15"/>
        <v>255.73380267033812</v>
      </c>
      <c r="R65" s="184">
        <f t="shared" si="15"/>
        <v>255.85886220462987</v>
      </c>
      <c r="S65" s="184">
        <f t="shared" si="15"/>
        <v>255.73672935610912</v>
      </c>
      <c r="T65" s="184">
        <f t="shared" si="15"/>
        <v>255.76799423968208</v>
      </c>
      <c r="U65" s="184">
        <f t="shared" si="15"/>
        <v>255.73746102755192</v>
      </c>
      <c r="V65" s="184">
        <f t="shared" si="15"/>
        <v>255.74527724844509</v>
      </c>
      <c r="W65" s="184">
        <f t="shared" si="15"/>
        <v>255.73764394541257</v>
      </c>
      <c r="X65" s="184">
        <f t="shared" si="15"/>
        <v>255.73959800063591</v>
      </c>
      <c r="Y65" s="184">
        <f t="shared" si="15"/>
        <v>255.73768967487771</v>
      </c>
      <c r="Z65" s="184">
        <f t="shared" si="15"/>
        <v>255.73817818868363</v>
      </c>
      <c r="AA65" s="184">
        <f t="shared" si="15"/>
        <v>255.73770110724402</v>
      </c>
      <c r="AB65" s="184">
        <f t="shared" si="15"/>
        <v>255.73782323569554</v>
      </c>
      <c r="AC65" s="184">
        <f t="shared" si="15"/>
        <v>255.73770396533564</v>
      </c>
      <c r="AD65" s="184">
        <f t="shared" si="15"/>
        <v>255.73773449744854</v>
      </c>
      <c r="AE65" s="184">
        <f t="shared" si="15"/>
        <v>255.73770467985852</v>
      </c>
      <c r="AF65" s="184">
        <f t="shared" si="15"/>
        <v>255.73771231288677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10927.868852459016</v>
      </c>
      <c r="C68" s="177">
        <f t="shared" ref="C68:AF68" si="16">C61</f>
        <v>255.73770491803282</v>
      </c>
      <c r="D68" s="177">
        <f t="shared" si="16"/>
        <v>2987.7049180327867</v>
      </c>
      <c r="E68" s="177">
        <f t="shared" si="16"/>
        <v>319.67213114754099</v>
      </c>
      <c r="F68" s="177">
        <f t="shared" si="16"/>
        <v>1002.6639344262295</v>
      </c>
      <c r="G68" s="177">
        <f t="shared" si="16"/>
        <v>335.65573770491812</v>
      </c>
      <c r="H68" s="177">
        <f t="shared" si="16"/>
        <v>506.40368852459017</v>
      </c>
      <c r="I68" s="177">
        <f t="shared" si="16"/>
        <v>339.65163934426232</v>
      </c>
      <c r="J68" s="177">
        <f t="shared" si="16"/>
        <v>382.33862704918033</v>
      </c>
      <c r="K68" s="177">
        <f t="shared" si="16"/>
        <v>340.65061475409846</v>
      </c>
      <c r="L68" s="177">
        <f t="shared" si="16"/>
        <v>351.32236168032784</v>
      </c>
      <c r="M68" s="177">
        <f t="shared" si="16"/>
        <v>340.90035860655746</v>
      </c>
      <c r="N68" s="177">
        <f t="shared" si="16"/>
        <v>343.56829533811481</v>
      </c>
      <c r="O68" s="177">
        <f t="shared" si="16"/>
        <v>340.96279456967216</v>
      </c>
      <c r="P68" s="177">
        <f t="shared" si="16"/>
        <v>341.62977875256149</v>
      </c>
      <c r="Q68" s="177">
        <f t="shared" si="16"/>
        <v>340.97840356045083</v>
      </c>
      <c r="R68" s="177">
        <f t="shared" si="16"/>
        <v>341.14514960617316</v>
      </c>
      <c r="S68" s="177">
        <f t="shared" si="16"/>
        <v>340.9823058081455</v>
      </c>
      <c r="T68" s="177">
        <f t="shared" si="16"/>
        <v>341.02399231957611</v>
      </c>
      <c r="U68" s="177">
        <f t="shared" si="16"/>
        <v>340.98328137006922</v>
      </c>
      <c r="V68" s="177">
        <f t="shared" si="16"/>
        <v>340.99370299792679</v>
      </c>
      <c r="W68" s="177">
        <f t="shared" si="16"/>
        <v>340.9835252605501</v>
      </c>
      <c r="X68" s="177">
        <f t="shared" si="16"/>
        <v>340.98613066751454</v>
      </c>
      <c r="Y68" s="177">
        <f t="shared" si="16"/>
        <v>340.98358623317029</v>
      </c>
      <c r="Z68" s="177">
        <f t="shared" si="16"/>
        <v>340.98423758491151</v>
      </c>
      <c r="AA68" s="177">
        <f t="shared" si="16"/>
        <v>340.98360147632536</v>
      </c>
      <c r="AB68" s="177">
        <f t="shared" si="16"/>
        <v>340.98376431426072</v>
      </c>
      <c r="AC68" s="177">
        <f t="shared" si="16"/>
        <v>340.98360528711419</v>
      </c>
      <c r="AD68" s="177">
        <f t="shared" si="16"/>
        <v>340.98364599659806</v>
      </c>
      <c r="AE68" s="177">
        <f t="shared" si="16"/>
        <v>340.98360623981137</v>
      </c>
      <c r="AF68" s="188">
        <f t="shared" si="16"/>
        <v>340.98361641718236</v>
      </c>
    </row>
    <row r="69" spans="1:32">
      <c r="A69" s="179" t="s">
        <v>334</v>
      </c>
      <c r="B69" s="178">
        <f>-B60</f>
        <v>0</v>
      </c>
      <c r="C69" s="178">
        <f t="shared" ref="C69:AF69" si="17">-C60</f>
        <v>344.26229508196718</v>
      </c>
      <c r="D69" s="178">
        <f t="shared" si="17"/>
        <v>344.26229508196718</v>
      </c>
      <c r="E69" s="178">
        <f t="shared" si="17"/>
        <v>344.26229508196718</v>
      </c>
      <c r="F69" s="178">
        <f t="shared" si="17"/>
        <v>344.26229508196718</v>
      </c>
      <c r="G69" s="178">
        <f t="shared" si="17"/>
        <v>344.26229508196718</v>
      </c>
      <c r="H69" s="178">
        <f t="shared" si="17"/>
        <v>344.26229508196718</v>
      </c>
      <c r="I69" s="178">
        <f t="shared" si="17"/>
        <v>344.26229508196718</v>
      </c>
      <c r="J69" s="178">
        <f t="shared" si="17"/>
        <v>344.26229508196718</v>
      </c>
      <c r="K69" s="178">
        <f t="shared" si="17"/>
        <v>344.26229508196718</v>
      </c>
      <c r="L69" s="178">
        <f t="shared" si="17"/>
        <v>344.26229508196718</v>
      </c>
      <c r="M69" s="178">
        <f t="shared" si="17"/>
        <v>344.26229508196718</v>
      </c>
      <c r="N69" s="178">
        <f t="shared" si="17"/>
        <v>344.26229508196718</v>
      </c>
      <c r="O69" s="178">
        <f t="shared" si="17"/>
        <v>344.26229508196718</v>
      </c>
      <c r="P69" s="178">
        <f t="shared" si="17"/>
        <v>344.26229508196718</v>
      </c>
      <c r="Q69" s="178">
        <f t="shared" si="17"/>
        <v>344.26229508196718</v>
      </c>
      <c r="R69" s="178">
        <f t="shared" si="17"/>
        <v>344.26229508196718</v>
      </c>
      <c r="S69" s="178">
        <f t="shared" si="17"/>
        <v>344.26229508196718</v>
      </c>
      <c r="T69" s="178">
        <f t="shared" si="17"/>
        <v>344.26229508196718</v>
      </c>
      <c r="U69" s="178">
        <f t="shared" si="17"/>
        <v>344.26229508196718</v>
      </c>
      <c r="V69" s="178">
        <f t="shared" si="17"/>
        <v>344.26229508196718</v>
      </c>
      <c r="W69" s="178">
        <f t="shared" si="17"/>
        <v>344.26229508196718</v>
      </c>
      <c r="X69" s="178">
        <f t="shared" si="17"/>
        <v>344.26229508196718</v>
      </c>
      <c r="Y69" s="178">
        <f t="shared" si="17"/>
        <v>344.26229508196718</v>
      </c>
      <c r="Z69" s="178">
        <f t="shared" si="17"/>
        <v>344.26229508196718</v>
      </c>
      <c r="AA69" s="178">
        <f t="shared" si="17"/>
        <v>344.26229508196718</v>
      </c>
      <c r="AB69" s="178">
        <f t="shared" si="17"/>
        <v>344.26229508196718</v>
      </c>
      <c r="AC69" s="178">
        <f t="shared" si="17"/>
        <v>344.26229508196718</v>
      </c>
      <c r="AD69" s="178">
        <f t="shared" si="17"/>
        <v>344.26229508196718</v>
      </c>
      <c r="AE69" s="178">
        <f t="shared" si="17"/>
        <v>344.26229508196718</v>
      </c>
      <c r="AF69" s="189">
        <f t="shared" si="17"/>
        <v>344.26229508196718</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-2731.967213114754</v>
      </c>
      <c r="C71" s="178">
        <f>IF(SUM($B$64:C64)+SUM($A$71:B71)&gt;0,0,SUM($B$64:C64)-SUM($A$71:B71))</f>
        <v>-63.934426229508063</v>
      </c>
      <c r="D71" s="178">
        <f>IF(SUM($B$64:D64)+SUM($A$71:C71)&gt;0,0,SUM($B$64:D64)-SUM($A$71:C71))</f>
        <v>-746.92622950819668</v>
      </c>
      <c r="E71" s="178">
        <f>IF(SUM($B$64:E64)+SUM($A$71:D71)&gt;0,0,SUM($B$64:E64)-SUM($A$71:D71))</f>
        <v>-79.918032786885306</v>
      </c>
      <c r="F71" s="178">
        <f>IF(SUM($B$64:F64)+SUM($A$71:E71)&gt;0,0,SUM($B$64:F64)-SUM($A$71:E71))</f>
        <v>-250.66598360655735</v>
      </c>
      <c r="G71" s="178">
        <f>IF(SUM($B$64:G64)+SUM($A$71:F71)&gt;0,0,SUM($B$64:G64)-SUM($A$71:F71))</f>
        <v>-83.913934426229389</v>
      </c>
      <c r="H71" s="178">
        <f>IF(SUM($B$64:H64)+SUM($A$71:G71)&gt;0,0,SUM($B$64:H64)-SUM($A$71:G71))</f>
        <v>-126.6009221311474</v>
      </c>
      <c r="I71" s="178">
        <f>IF(SUM($B$64:I64)+SUM($A$71:H71)&gt;0,0,SUM($B$64:I64)-SUM($A$71:H71))</f>
        <v>-84.912909836065865</v>
      </c>
      <c r="J71" s="178">
        <f>IF(SUM($B$64:J64)+SUM($A$71:I71)&gt;0,0,SUM($B$64:J64)-SUM($A$71:I71))</f>
        <v>-95.584656762294799</v>
      </c>
      <c r="K71" s="178">
        <f>IF(SUM($B$64:K64)+SUM($A$71:J71)&gt;0,0,SUM($B$64:K64)-SUM($A$71:J71))</f>
        <v>-85.162653688524188</v>
      </c>
      <c r="L71" s="178">
        <f>IF(SUM($B$64:L64)+SUM($A$71:K71)&gt;0,0,SUM($B$64:L64)-SUM($A$71:K71))</f>
        <v>-87.830590420081535</v>
      </c>
      <c r="M71" s="178">
        <f>IF(SUM($B$64:M64)+SUM($A$71:L71)&gt;0,0,SUM($B$64:M64)-SUM($A$71:L71))</f>
        <v>-85.225089651639792</v>
      </c>
      <c r="N71" s="178">
        <f>IF(SUM($B$64:N64)+SUM($A$71:M71)&gt;0,0,SUM($B$64:N64)-SUM($A$71:M71))</f>
        <v>-85.892073834528674</v>
      </c>
      <c r="O71" s="178">
        <f>IF(SUM($B$64:O64)+SUM($A$71:N71)&gt;0,0,SUM($B$64:O64)-SUM($A$71:N71))</f>
        <v>-85.240698642418465</v>
      </c>
      <c r="P71" s="178">
        <f>IF(SUM($B$64:P64)+SUM($A$71:O71)&gt;0,0,SUM($B$64:P64)-SUM($A$71:O71))</f>
        <v>-85.407444688140458</v>
      </c>
      <c r="Q71" s="178">
        <f>IF(SUM($B$64:Q64)+SUM($A$71:P71)&gt;0,0,SUM($B$64:Q64)-SUM($A$71:P71))</f>
        <v>-85.244600890112451</v>
      </c>
      <c r="R71" s="178">
        <f>IF(SUM($B$64:R64)+SUM($A$71:Q71)&gt;0,0,SUM($B$64:R64)-SUM($A$71:Q71))</f>
        <v>-85.286287401543632</v>
      </c>
      <c r="S71" s="178">
        <f>IF(SUM($B$64:S64)+SUM($A$71:R71)&gt;0,0,SUM($B$64:S64)-SUM($A$71:R71))</f>
        <v>-85.245576452036403</v>
      </c>
      <c r="T71" s="178">
        <f>IF(SUM($B$64:T64)+SUM($A$71:S71)&gt;0,0,SUM($B$64:T64)-SUM($A$71:S71))</f>
        <v>-85.255998079894198</v>
      </c>
      <c r="U71" s="178">
        <f>IF(SUM($B$64:U64)+SUM($A$71:T71)&gt;0,0,SUM($B$64:U64)-SUM($A$71:T71))</f>
        <v>-85.245820342517618</v>
      </c>
      <c r="V71" s="178">
        <f>IF(SUM($B$64:V64)+SUM($A$71:U71)&gt;0,0,SUM($B$64:V64)-SUM($A$71:U71))</f>
        <v>-85.248425749481612</v>
      </c>
      <c r="W71" s="178">
        <f>IF(SUM($B$64:W64)+SUM($A$71:V71)&gt;0,0,SUM($B$64:W64)-SUM($A$71:V71))</f>
        <v>-85.245881315137922</v>
      </c>
      <c r="X71" s="178">
        <f>IF(SUM($B$64:X64)+SUM($A$71:W71)&gt;0,0,SUM($B$64:X64)-SUM($A$71:W71))</f>
        <v>-85.24653266687892</v>
      </c>
      <c r="Y71" s="178">
        <f>IF(SUM($B$64:Y64)+SUM($A$71:X71)&gt;0,0,SUM($B$64:Y64)-SUM($A$71:X71))</f>
        <v>-85.24589655829277</v>
      </c>
      <c r="Z71" s="178">
        <f>IF(SUM($B$64:Z64)+SUM($A$71:Y71)&gt;0,0,SUM($B$64:Z64)-SUM($A$71:Y71))</f>
        <v>-85.246059396227793</v>
      </c>
      <c r="AA71" s="178">
        <f>IF(SUM($B$64:AA64)+SUM($A$71:Z71)&gt;0,0,SUM($B$64:AA64)-SUM($A$71:Z71))</f>
        <v>-85.245900369081028</v>
      </c>
      <c r="AB71" s="178">
        <f>IF(SUM($B$64:AB64)+SUM($A$71:AA71)&gt;0,0,SUM($B$64:AB64)-SUM($A$71:AA71))</f>
        <v>-85.245941078565011</v>
      </c>
      <c r="AC71" s="178">
        <f>IF(SUM($B$64:AC64)+SUM($A$71:AB71)&gt;0,0,SUM($B$64:AC64)-SUM($A$71:AB71))</f>
        <v>-85.245901321778547</v>
      </c>
      <c r="AD71" s="178">
        <f>IF(SUM($B$64:AD64)+SUM($A$71:AC71)&gt;0,0,SUM($B$64:AD64)-SUM($A$71:AC71))</f>
        <v>-85.24591149914977</v>
      </c>
      <c r="AE71" s="178">
        <f>IF(SUM($B$64:AE64)+SUM($A$71:AD71)&gt;0,0,SUM($B$64:AE64)-SUM($A$71:AD71))</f>
        <v>-85.245901559952472</v>
      </c>
      <c r="AF71" s="189">
        <f>IF(SUM($B$64:AF64)+SUM($A$71:AE71)&gt;0,0,SUM($B$64:AF64)-SUM($A$71:AE71))</f>
        <v>-85.245904104295732</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-10327.868852459016</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-2131.9672131147545</v>
      </c>
      <c r="C76" s="177">
        <f>C51+C64+C74</f>
        <v>536.06557377049182</v>
      </c>
      <c r="D76" s="177">
        <f>D51+D64+D74</f>
        <v>2585.0409836065573</v>
      </c>
      <c r="E76" s="177">
        <f t="shared" ref="E76:AF76" si="21">E51+E64+E74</f>
        <v>584.01639344262298</v>
      </c>
      <c r="F76" s="177">
        <f t="shared" si="21"/>
        <v>1096.2602459016393</v>
      </c>
      <c r="G76" s="177">
        <f t="shared" si="21"/>
        <v>596.0040983606558</v>
      </c>
      <c r="H76" s="177">
        <f t="shared" si="21"/>
        <v>724.06506147540983</v>
      </c>
      <c r="I76" s="177">
        <f t="shared" si="21"/>
        <v>599.00102459016398</v>
      </c>
      <c r="J76" s="177">
        <f t="shared" si="21"/>
        <v>631.01626536885237</v>
      </c>
      <c r="K76" s="177">
        <f t="shared" si="21"/>
        <v>599.75025614754099</v>
      </c>
      <c r="L76" s="177">
        <f t="shared" si="21"/>
        <v>607.75406634221304</v>
      </c>
      <c r="M76" s="177">
        <f t="shared" si="21"/>
        <v>599.93756403688531</v>
      </c>
      <c r="N76" s="177">
        <f t="shared" si="21"/>
        <v>601.93851658555332</v>
      </c>
      <c r="O76" s="177">
        <f t="shared" si="21"/>
        <v>599.98439100922133</v>
      </c>
      <c r="P76" s="177">
        <f t="shared" si="21"/>
        <v>600.48462914638833</v>
      </c>
      <c r="Q76" s="177">
        <f t="shared" si="21"/>
        <v>599.99609775230533</v>
      </c>
      <c r="R76" s="177">
        <f t="shared" si="21"/>
        <v>600.12115728659705</v>
      </c>
      <c r="S76" s="177">
        <f t="shared" si="21"/>
        <v>599.99902443807628</v>
      </c>
      <c r="T76" s="177">
        <f t="shared" si="21"/>
        <v>600.03028932164921</v>
      </c>
      <c r="U76" s="177">
        <f t="shared" si="21"/>
        <v>599.99975610951913</v>
      </c>
      <c r="V76" s="177">
        <f t="shared" si="21"/>
        <v>600.00757233041224</v>
      </c>
      <c r="W76" s="177">
        <f t="shared" si="21"/>
        <v>599.9999390273797</v>
      </c>
      <c r="X76" s="177">
        <f t="shared" si="21"/>
        <v>600.00189308260315</v>
      </c>
      <c r="Y76" s="177">
        <f t="shared" si="21"/>
        <v>599.99998475684492</v>
      </c>
      <c r="Z76" s="177">
        <f t="shared" si="21"/>
        <v>600.00047327065079</v>
      </c>
      <c r="AA76" s="177">
        <f t="shared" si="21"/>
        <v>599.99999618921117</v>
      </c>
      <c r="AB76" s="177">
        <f t="shared" si="21"/>
        <v>600.00011831766278</v>
      </c>
      <c r="AC76" s="177">
        <f t="shared" si="21"/>
        <v>599.99999904730282</v>
      </c>
      <c r="AD76" s="177">
        <f t="shared" si="21"/>
        <v>600.0000295794157</v>
      </c>
      <c r="AE76" s="177">
        <f t="shared" si="21"/>
        <v>599.99999976182573</v>
      </c>
      <c r="AF76" s="177">
        <f t="shared" si="21"/>
        <v>600.00000739485392</v>
      </c>
    </row>
    <row r="77" spans="1:32" s="137" customFormat="1" ht="14.25">
      <c r="A77" s="182" t="s">
        <v>346</v>
      </c>
      <c r="B77" s="177">
        <f>SUM($B$76:B76)</f>
        <v>-2131.9672131147545</v>
      </c>
      <c r="C77" s="177">
        <f>SUM($B$76:C76)</f>
        <v>-1595.9016393442625</v>
      </c>
      <c r="D77" s="177">
        <f>SUM($B$76:D76)</f>
        <v>989.1393442622948</v>
      </c>
      <c r="E77" s="177">
        <f>SUM($B$76:E76)</f>
        <v>1573.1557377049178</v>
      </c>
      <c r="F77" s="177">
        <f>SUM($B$76:F76)</f>
        <v>2669.4159836065573</v>
      </c>
      <c r="G77" s="177">
        <f>SUM($B$76:G76)</f>
        <v>3265.4200819672133</v>
      </c>
      <c r="H77" s="177">
        <f>SUM($B$76:H76)</f>
        <v>3989.4851434426232</v>
      </c>
      <c r="I77" s="177">
        <f>SUM($B$76:I76)</f>
        <v>4588.4861680327867</v>
      </c>
      <c r="J77" s="177">
        <f>SUM($B$76:J76)</f>
        <v>5219.5024334016389</v>
      </c>
      <c r="K77" s="177">
        <f>SUM($B$76:K76)</f>
        <v>5819.2526895491801</v>
      </c>
      <c r="L77" s="177">
        <f>SUM($B$76:L76)</f>
        <v>6427.0067558913934</v>
      </c>
      <c r="M77" s="177">
        <f>SUM($B$76:M76)</f>
        <v>7026.9443199282787</v>
      </c>
      <c r="N77" s="177">
        <f>SUM($B$76:N76)</f>
        <v>7628.8828365138324</v>
      </c>
      <c r="O77" s="177">
        <f>SUM($B$76:O76)</f>
        <v>8228.8672275230529</v>
      </c>
      <c r="P77" s="177">
        <f>SUM($B$76:P76)</f>
        <v>8829.351856669442</v>
      </c>
      <c r="Q77" s="177">
        <f>SUM($B$76:Q76)</f>
        <v>9429.347954421748</v>
      </c>
      <c r="R77" s="177">
        <f>SUM($B$76:R76)</f>
        <v>10029.469111708346</v>
      </c>
      <c r="S77" s="177">
        <f>SUM($B$76:S76)</f>
        <v>10629.468136146423</v>
      </c>
      <c r="T77" s="177">
        <f>SUM($B$76:T76)</f>
        <v>11229.498425468071</v>
      </c>
      <c r="U77" s="177">
        <f>SUM($B$76:U76)</f>
        <v>11829.49818157759</v>
      </c>
      <c r="V77" s="177">
        <f>SUM($B$76:V76)</f>
        <v>12429.505753908003</v>
      </c>
      <c r="W77" s="177">
        <f>SUM($B$76:W76)</f>
        <v>13029.505692935381</v>
      </c>
      <c r="X77" s="177">
        <f>SUM($B$76:X76)</f>
        <v>13629.507586017984</v>
      </c>
      <c r="Y77" s="177">
        <f>SUM($B$76:Y76)</f>
        <v>14229.507570774829</v>
      </c>
      <c r="Z77" s="177">
        <f>SUM($B$76:Z76)</f>
        <v>14829.50804404548</v>
      </c>
      <c r="AA77" s="177">
        <f>SUM($B$76:AA76)</f>
        <v>15429.508040234692</v>
      </c>
      <c r="AB77" s="177">
        <f>SUM($B$76:AB76)</f>
        <v>16029.508158552355</v>
      </c>
      <c r="AC77" s="177">
        <f>SUM($B$76:AC76)</f>
        <v>16629.508157599659</v>
      </c>
      <c r="AD77" s="177">
        <f>SUM($B$76:AD76)</f>
        <v>17229.508187179075</v>
      </c>
      <c r="AE77" s="177">
        <f>SUM($B$76:AE76)</f>
        <v>17829.5081869409</v>
      </c>
      <c r="AF77" s="188">
        <f>SUM($B$76:AF76)</f>
        <v>18429.508194335755</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-2131.9672131147545</v>
      </c>
      <c r="C79" s="177">
        <f t="shared" ref="C79:AF79" si="23">C76*C78</f>
        <v>457.74534520578248</v>
      </c>
      <c r="D79" s="177">
        <f t="shared" si="23"/>
        <v>1884.8616181743143</v>
      </c>
      <c r="E79" s="177">
        <f t="shared" si="23"/>
        <v>363.61609216364235</v>
      </c>
      <c r="F79" s="177">
        <f t="shared" si="23"/>
        <v>582.82442179940153</v>
      </c>
      <c r="G79" s="177">
        <f t="shared" si="23"/>
        <v>270.56981284957214</v>
      </c>
      <c r="H79" s="177">
        <f t="shared" si="23"/>
        <v>280.68144648381099</v>
      </c>
      <c r="I79" s="177">
        <f t="shared" si="23"/>
        <v>198.27579432772967</v>
      </c>
      <c r="J79" s="177">
        <f t="shared" si="23"/>
        <v>178.35640341610076</v>
      </c>
      <c r="K79" s="177">
        <f t="shared" si="23"/>
        <v>144.75201345227572</v>
      </c>
      <c r="L79" s="177">
        <f t="shared" si="23"/>
        <v>125.252978901682</v>
      </c>
      <c r="M79" s="177">
        <f t="shared" si="23"/>
        <v>105.57771651321868</v>
      </c>
      <c r="N79" s="177">
        <f t="shared" si="23"/>
        <v>90.453288780413232</v>
      </c>
      <c r="O79" s="177">
        <f t="shared" si="23"/>
        <v>76.987142318641872</v>
      </c>
      <c r="P79" s="177">
        <f t="shared" si="23"/>
        <v>65.793980442542747</v>
      </c>
      <c r="Q79" s="177">
        <f t="shared" si="23"/>
        <v>56.135644239762478</v>
      </c>
      <c r="R79" s="177">
        <f t="shared" si="23"/>
        <v>47.944107942734476</v>
      </c>
      <c r="S79" s="177">
        <f t="shared" si="23"/>
        <v>40.931048298371159</v>
      </c>
      <c r="T79" s="177">
        <f t="shared" si="23"/>
        <v>34.952763335842349</v>
      </c>
      <c r="U79" s="177">
        <f t="shared" si="23"/>
        <v>29.844577512937761</v>
      </c>
      <c r="V79" s="177">
        <f t="shared" si="23"/>
        <v>25.484558363458543</v>
      </c>
      <c r="W79" s="177">
        <f t="shared" si="23"/>
        <v>21.760937706961474</v>
      </c>
      <c r="X79" s="177">
        <f t="shared" si="23"/>
        <v>18.581682671925538</v>
      </c>
      <c r="Y79" s="177">
        <f t="shared" si="23"/>
        <v>15.866812033363974</v>
      </c>
      <c r="Z79" s="177">
        <f t="shared" si="23"/>
        <v>13.548650800067337</v>
      </c>
      <c r="AA79" s="177">
        <f t="shared" si="23"/>
        <v>11.569157225736021</v>
      </c>
      <c r="AB79" s="177">
        <f t="shared" si="23"/>
        <v>9.8788827432398012</v>
      </c>
      <c r="AC79" s="177">
        <f t="shared" si="23"/>
        <v>8.4355569801699435</v>
      </c>
      <c r="AD79" s="177">
        <f t="shared" si="23"/>
        <v>7.2031059767986561</v>
      </c>
      <c r="AE79" s="177">
        <f t="shared" si="23"/>
        <v>6.150717802777935</v>
      </c>
      <c r="AF79" s="188">
        <f t="shared" si="23"/>
        <v>5.2520859713308905</v>
      </c>
    </row>
    <row r="80" spans="1:32" s="137" customFormat="1" ht="14.25">
      <c r="A80" s="176" t="s">
        <v>349</v>
      </c>
      <c r="B80" s="177">
        <f>SUM($B$79:B79)</f>
        <v>-2131.9672131147545</v>
      </c>
      <c r="C80" s="177">
        <f>SUM($B$79:C79)</f>
        <v>-1674.2218679089719</v>
      </c>
      <c r="D80" s="177">
        <f>SUM($B$79:D79)</f>
        <v>210.6397502653424</v>
      </c>
      <c r="E80" s="177">
        <f>SUM($B$79:E79)</f>
        <v>574.25584242898481</v>
      </c>
      <c r="F80" s="177">
        <f>SUM($B$79:F79)</f>
        <v>1157.0802642283863</v>
      </c>
      <c r="G80" s="177">
        <f>SUM($B$79:G79)</f>
        <v>1427.6500770779585</v>
      </c>
      <c r="H80" s="177">
        <f>SUM($B$79:H79)</f>
        <v>1708.3315235617695</v>
      </c>
      <c r="I80" s="177">
        <f>SUM($B$79:I79)</f>
        <v>1906.6073178894992</v>
      </c>
      <c r="J80" s="177">
        <f>SUM($B$79:J79)</f>
        <v>2084.9637213055998</v>
      </c>
      <c r="K80" s="177">
        <f>SUM($B$79:K79)</f>
        <v>2229.7157347578755</v>
      </c>
      <c r="L80" s="177">
        <f>SUM($B$79:L79)</f>
        <v>2354.9687136595576</v>
      </c>
      <c r="M80" s="177">
        <f>SUM($B$79:M79)</f>
        <v>2460.5464301727761</v>
      </c>
      <c r="N80" s="177">
        <f>SUM($B$79:N79)</f>
        <v>2550.9997189531896</v>
      </c>
      <c r="O80" s="177">
        <f>SUM($B$79:O79)</f>
        <v>2627.9868612718315</v>
      </c>
      <c r="P80" s="177">
        <f>SUM($B$79:P79)</f>
        <v>2693.7808417143742</v>
      </c>
      <c r="Q80" s="177">
        <f>SUM($B$79:Q79)</f>
        <v>2749.9164859541365</v>
      </c>
      <c r="R80" s="177">
        <f>SUM($B$79:R79)</f>
        <v>2797.8605938968708</v>
      </c>
      <c r="S80" s="177">
        <f>SUM($B$79:S79)</f>
        <v>2838.7916421952418</v>
      </c>
      <c r="T80" s="177">
        <f>SUM($B$79:T79)</f>
        <v>2873.7444055310843</v>
      </c>
      <c r="U80" s="177">
        <f>SUM($B$79:U79)</f>
        <v>2903.5889830440219</v>
      </c>
      <c r="V80" s="177">
        <f>SUM($B$79:V79)</f>
        <v>2929.0735414074807</v>
      </c>
      <c r="W80" s="177">
        <f>SUM($B$79:W79)</f>
        <v>2950.8344791144423</v>
      </c>
      <c r="X80" s="177">
        <f>SUM($B$79:X79)</f>
        <v>2969.4161617863679</v>
      </c>
      <c r="Y80" s="177">
        <f>SUM($B$79:Y79)</f>
        <v>2985.282973819732</v>
      </c>
      <c r="Z80" s="177">
        <f>SUM($B$79:Z79)</f>
        <v>2998.8316246197992</v>
      </c>
      <c r="AA80" s="177">
        <f>SUM($B$79:AA79)</f>
        <v>3010.4007818455352</v>
      </c>
      <c r="AB80" s="177">
        <f>SUM($B$79:AB79)</f>
        <v>3020.2796645887752</v>
      </c>
      <c r="AC80" s="177">
        <f>SUM($B$79:AC79)</f>
        <v>3028.7152215689453</v>
      </c>
      <c r="AD80" s="177">
        <f>SUM($B$79:AD79)</f>
        <v>3035.918327545744</v>
      </c>
      <c r="AE80" s="177">
        <f>SUM($B$79:AE79)</f>
        <v>3042.0690453485217</v>
      </c>
      <c r="AF80" s="188">
        <f>SUM($B$79:AF79)</f>
        <v>3047.3211313198526</v>
      </c>
    </row>
    <row r="81" spans="1:32" s="137" customFormat="1" ht="14.25">
      <c r="A81" s="176" t="s">
        <v>350</v>
      </c>
      <c r="B81" s="193">
        <f>IF((ISERR(IRR($B$76:B76))),0,IF(IRR($B$76:B76)&lt;0,0,IRR($B$76:B76)))</f>
        <v>0</v>
      </c>
      <c r="C81" s="193">
        <f>IF((ISERR(IRR($B$76:C76))),0,IF(IRR($B$76:C76)&lt;0,0,IRR($B$76:C76)))</f>
        <v>0</v>
      </c>
      <c r="D81" s="193">
        <f>IF((ISERR(IRR($B$76:D76))),0,IF(IRR($B$76:D76)&lt;0,0,IRR($B$76:D76)))</f>
        <v>0.23401693646399765</v>
      </c>
      <c r="E81" s="193">
        <f>IF((ISERR(IRR($B$76:E76))),0,IF(IRR($B$76:E76)&lt;0,0,IRR($B$76:E76)))</f>
        <v>0.32374356044744468</v>
      </c>
      <c r="F81" s="193">
        <f>IF((ISERR(IRR($B$76:F76))),0,IF(IRR($B$76:F76)&lt;0,0,IRR($B$76:F76)))</f>
        <v>0.42035083713451976</v>
      </c>
      <c r="G81" s="193">
        <f>IF((ISERR(IRR($B$76:G76))),0,IF(IRR($B$76:G76)&lt;0,0,IRR($B$76:G76)))</f>
        <v>0.44993646541929971</v>
      </c>
      <c r="H81" s="193">
        <f>IF((ISERR(IRR($B$76:H76))),0,IF(IRR($B$76:H76)&lt;0,0,IRR($B$76:H76)))</f>
        <v>0.4717855605412743</v>
      </c>
      <c r="I81" s="193">
        <f>IF((ISERR(IRR($B$76:I76))),0,IF(IRR($B$76:I76)&lt;0,0,IRR($B$76:I76)))</f>
        <v>0.4829258715950685</v>
      </c>
      <c r="J81" s="193">
        <f>IF((ISERR(IRR($B$76:J76))),0,IF(IRR($B$76:J76)&lt;0,0,IRR($B$76:J76)))</f>
        <v>0.49033115778228747</v>
      </c>
      <c r="K81" s="193">
        <f>IF((ISERR(IRR($B$76:K76))),0,IF(IRR($B$76:K76)&lt;0,0,IRR($B$76:K76)))</f>
        <v>0.49482561664259134</v>
      </c>
      <c r="L81" s="193">
        <f>IF((ISERR(IRR($B$76:L76))),0,IF(IRR($B$76:L76)&lt;0,0,IRR($B$76:L76)))</f>
        <v>0.49776597055657817</v>
      </c>
      <c r="M81" s="193">
        <f>IF((ISERR(IRR($B$76:M76))),0,IF(IRR($B$76:M76)&lt;0,0,IRR($B$76:M76)))</f>
        <v>0.49965401599799519</v>
      </c>
      <c r="N81" s="193">
        <f>IF((ISERR(IRR($B$76:N76))),0,IF(IRR($B$76:N76)&lt;0,0,IRR($B$76:N76)))</f>
        <v>0.50089360047564169</v>
      </c>
      <c r="O81" s="193">
        <f>IF((ISERR(IRR($B$76:O76))),0,IF(IRR($B$76:O76)&lt;0,0,IRR($B$76:O76)))</f>
        <v>0.50170563582620453</v>
      </c>
      <c r="P81" s="193">
        <f>IF((ISERR(IRR($B$76:P76))),0,IF(IRR($B$76:P76)&lt;0,0,IRR($B$76:P76)))</f>
        <v>0.50224152336716432</v>
      </c>
      <c r="Q81" s="193">
        <f>IF((ISERR(IRR($B$76:Q76))),0,IF(IRR($B$76:Q76)&lt;0,0,IRR($B$76:Q76)))</f>
        <v>0.50259544413943336</v>
      </c>
      <c r="R81" s="193">
        <f>IF((ISERR(IRR($B$76:R76))),0,IF(IRR($B$76:R76)&lt;0,0,IRR($B$76:R76)))</f>
        <v>0.5028298429075897</v>
      </c>
      <c r="S81" s="193">
        <f>IF((ISERR(IRR($B$76:S76))),0,IF(IRR($B$76:S76)&lt;0,0,IRR($B$76:S76)))</f>
        <v>0.50298522083104436</v>
      </c>
      <c r="T81" s="193">
        <f>IF((ISERR(IRR($B$76:T76))),0,IF(IRR($B$76:T76)&lt;0,0,IRR($B$76:T76)))</f>
        <v>0.50308834101778399</v>
      </c>
      <c r="U81" s="193">
        <f>IF((ISERR(IRR($B$76:U76))),0,IF(IRR($B$76:U76)&lt;0,0,IRR($B$76:U76)))</f>
        <v>0.50315681865498163</v>
      </c>
      <c r="V81" s="193">
        <f>IF((ISERR(IRR($B$76:V76))),0,IF(IRR($B$76:V76)&lt;0,0,IRR($B$76:V76)))</f>
        <v>0.50320231681437044</v>
      </c>
      <c r="W81" s="193">
        <f>IF((ISERR(IRR($B$76:W76))),0,IF(IRR($B$76:W76)&lt;0,0,IRR($B$76:W76)))</f>
        <v>0.5032325566500887</v>
      </c>
      <c r="X81" s="193">
        <f>IF((ISERR(IRR($B$76:X76))),0,IF(IRR($B$76:X76)&lt;0,0,IRR($B$76:X76)))</f>
        <v>0.50325266053487883</v>
      </c>
      <c r="Y81" s="193">
        <f>IF((ISERR(IRR($B$76:Y76))),0,IF(IRR($B$76:Y76)&lt;0,0,IRR($B$76:Y76)))</f>
        <v>0.50326602816303445</v>
      </c>
      <c r="Z81" s="193">
        <f>IF((ISERR(IRR($B$76:Z76))),0,IF(IRR($B$76:Z76)&lt;0,0,IRR($B$76:Z76)))</f>
        <v>0.50327491781173594</v>
      </c>
      <c r="AA81" s="193">
        <f>IF((ISERR(IRR($B$76:AA76))),0,IF(IRR($B$76:AA76)&lt;0,0,IRR($B$76:AA76)))</f>
        <v>0.50328083005478397</v>
      </c>
      <c r="AB81" s="193">
        <f>IF((ISERR(IRR($B$76:AB76))),0,IF(IRR($B$76:AB76)&lt;0,0,IRR($B$76:AB76)))</f>
        <v>0.50328476235963782</v>
      </c>
      <c r="AC81" s="193">
        <f>IF((ISERR(IRR($B$76:AC76))),0,IF(IRR($B$76:AC76)&lt;0,0,IRR($B$76:AC76)))</f>
        <v>0.50328737789543132</v>
      </c>
      <c r="AD81" s="193">
        <f>IF((ISERR(IRR($B$76:AD76))),0,IF(IRR($B$76:AD76)&lt;0,0,IRR($B$76:AD76)))</f>
        <v>0.50328911764755446</v>
      </c>
      <c r="AE81" s="193">
        <f>IF((ISERR(IRR($B$76:AE76))),0,IF(IRR($B$76:AE76)&lt;0,0,IRR($B$76:AE76)))</f>
        <v>0.50329027488686717</v>
      </c>
      <c r="AF81" s="194">
        <f>IF((ISERR(IRR($B$76:AF76))),0,IF(IRR($B$76:AF76)&lt;0,0,IRR($B$76:AF76)))</f>
        <v>0.50329104466464014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0.61736028537455423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0.88824657034007137</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0">
        <f>B77</f>
        <v>-2131.9672131147545</v>
      </c>
      <c r="C90" s="240">
        <f t="shared" ref="C90:Q90" si="27">C77</f>
        <v>-1595.9016393442625</v>
      </c>
      <c r="D90" s="240">
        <f t="shared" si="27"/>
        <v>989.1393442622948</v>
      </c>
      <c r="E90" s="240">
        <f t="shared" si="27"/>
        <v>1573.1557377049178</v>
      </c>
      <c r="F90" s="240">
        <f t="shared" si="27"/>
        <v>2669.4159836065573</v>
      </c>
      <c r="G90" s="240">
        <f t="shared" si="27"/>
        <v>3265.4200819672133</v>
      </c>
      <c r="H90" s="240">
        <f t="shared" si="27"/>
        <v>3989.4851434426232</v>
      </c>
      <c r="I90" s="240">
        <f t="shared" si="27"/>
        <v>4588.4861680327867</v>
      </c>
      <c r="J90" s="240">
        <f t="shared" si="27"/>
        <v>5219.5024334016389</v>
      </c>
      <c r="K90" s="240">
        <f t="shared" si="27"/>
        <v>5819.2526895491801</v>
      </c>
      <c r="L90" s="240">
        <f t="shared" si="27"/>
        <v>6427.0067558913934</v>
      </c>
      <c r="M90" s="240">
        <f t="shared" si="27"/>
        <v>7026.9443199282787</v>
      </c>
      <c r="N90" s="240">
        <f t="shared" si="27"/>
        <v>7628.8828365138324</v>
      </c>
      <c r="O90" s="240">
        <f t="shared" si="27"/>
        <v>8228.8672275230529</v>
      </c>
      <c r="P90" s="240">
        <f t="shared" si="27"/>
        <v>8829.351856669442</v>
      </c>
      <c r="Q90" s="240">
        <f t="shared" si="27"/>
        <v>9429.347954421748</v>
      </c>
    </row>
    <row r="91" spans="1:32" s="196" customFormat="1" ht="36.75" customHeight="1"/>
    <row r="92" spans="1:32" s="196" customFormat="1" ht="36.75" customHeight="1">
      <c r="A92" s="196" t="s">
        <v>354</v>
      </c>
      <c r="B92" s="240">
        <f>B80</f>
        <v>-2131.9672131147545</v>
      </c>
      <c r="C92" s="240">
        <f t="shared" ref="C92:Q92" si="28">C80</f>
        <v>-1674.2218679089719</v>
      </c>
      <c r="D92" s="240">
        <f t="shared" si="28"/>
        <v>210.6397502653424</v>
      </c>
      <c r="E92" s="240">
        <f t="shared" si="28"/>
        <v>574.25584242898481</v>
      </c>
      <c r="F92" s="240">
        <f t="shared" si="28"/>
        <v>1157.0802642283863</v>
      </c>
      <c r="G92" s="240">
        <f t="shared" si="28"/>
        <v>1427.6500770779585</v>
      </c>
      <c r="H92" s="240">
        <f t="shared" si="28"/>
        <v>1708.3315235617695</v>
      </c>
      <c r="I92" s="240">
        <f t="shared" si="28"/>
        <v>1906.6073178894992</v>
      </c>
      <c r="J92" s="240">
        <f t="shared" si="28"/>
        <v>2084.9637213055998</v>
      </c>
      <c r="K92" s="240">
        <f t="shared" si="28"/>
        <v>2229.7157347578755</v>
      </c>
      <c r="L92" s="240">
        <f t="shared" si="28"/>
        <v>2354.9687136595576</v>
      </c>
      <c r="M92" s="240">
        <f t="shared" si="28"/>
        <v>2460.5464301727761</v>
      </c>
      <c r="N92" s="240">
        <f t="shared" si="28"/>
        <v>2550.9997189531896</v>
      </c>
      <c r="O92" s="240">
        <f t="shared" si="28"/>
        <v>2627.9868612718315</v>
      </c>
      <c r="P92" s="240">
        <f t="shared" si="28"/>
        <v>2693.7808417143742</v>
      </c>
      <c r="Q92" s="240">
        <f t="shared" si="28"/>
        <v>2749.9164859541365</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ЭL2629_016</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 xml:space="preserve">Реконструкция КЛ-6 кВ от ПС Тракторная РП-1 (фид 609), г. Владимир (0,7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455</v>
      </c>
      <c r="C26" s="96" t="s">
        <v>220</v>
      </c>
      <c r="D26" s="96" t="s">
        <v>220</v>
      </c>
      <c r="E26" s="224">
        <v>47133</v>
      </c>
      <c r="F26" s="224">
        <v>47163</v>
      </c>
      <c r="G26" s="96" t="s">
        <v>220</v>
      </c>
      <c r="H26" s="96" t="s">
        <v>220</v>
      </c>
      <c r="I26" s="96" t="s">
        <v>220</v>
      </c>
      <c r="J26" s="118" t="s">
        <v>220</v>
      </c>
    </row>
    <row r="27" spans="1:10" ht="31.5">
      <c r="A27" s="117" t="s">
        <v>146</v>
      </c>
      <c r="B27" s="248" t="s">
        <v>174</v>
      </c>
      <c r="C27" s="96" t="s">
        <v>220</v>
      </c>
      <c r="D27" s="96" t="s">
        <v>220</v>
      </c>
      <c r="E27" s="224">
        <v>47163</v>
      </c>
      <c r="F27" s="224">
        <v>47170</v>
      </c>
      <c r="G27" s="96" t="s">
        <v>220</v>
      </c>
      <c r="H27" s="96" t="s">
        <v>220</v>
      </c>
      <c r="I27" s="96" t="s">
        <v>220</v>
      </c>
      <c r="J27" s="118" t="s">
        <v>220</v>
      </c>
    </row>
    <row r="28" spans="1:10" ht="31.5">
      <c r="A28" s="117" t="s">
        <v>145</v>
      </c>
      <c r="B28" s="248" t="s">
        <v>456</v>
      </c>
      <c r="C28" s="96" t="s">
        <v>220</v>
      </c>
      <c r="D28" s="96" t="s">
        <v>220</v>
      </c>
      <c r="E28" s="224">
        <v>47170</v>
      </c>
      <c r="F28" s="224">
        <v>47230</v>
      </c>
      <c r="G28" s="96" t="s">
        <v>220</v>
      </c>
      <c r="H28" s="96" t="s">
        <v>220</v>
      </c>
      <c r="I28" s="96" t="s">
        <v>220</v>
      </c>
      <c r="J28" s="118" t="s">
        <v>220</v>
      </c>
    </row>
    <row r="29" spans="1:10" ht="31.5">
      <c r="A29" s="117" t="s">
        <v>144</v>
      </c>
      <c r="B29" s="248" t="s">
        <v>457</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458</v>
      </c>
      <c r="C31" s="96" t="s">
        <v>220</v>
      </c>
      <c r="D31" s="96" t="s">
        <v>220</v>
      </c>
      <c r="E31" s="224">
        <v>47239</v>
      </c>
      <c r="F31" s="224">
        <v>47269</v>
      </c>
      <c r="G31" s="96" t="s">
        <v>220</v>
      </c>
      <c r="H31" s="96">
        <v>0</v>
      </c>
      <c r="I31" s="96" t="s">
        <v>220</v>
      </c>
      <c r="J31" s="118" t="s">
        <v>220</v>
      </c>
    </row>
    <row r="32" spans="1:10" ht="47.25">
      <c r="A32" s="117" t="s">
        <v>141</v>
      </c>
      <c r="B32" s="249" t="s">
        <v>459</v>
      </c>
      <c r="C32" s="96" t="s">
        <v>220</v>
      </c>
      <c r="D32" s="96" t="s">
        <v>220</v>
      </c>
      <c r="E32" s="224">
        <v>47230</v>
      </c>
      <c r="F32" s="224">
        <v>47260</v>
      </c>
      <c r="G32" s="96">
        <v>0</v>
      </c>
      <c r="H32" s="96">
        <v>0</v>
      </c>
      <c r="I32" s="96" t="s">
        <v>220</v>
      </c>
      <c r="J32" s="118" t="s">
        <v>220</v>
      </c>
    </row>
    <row r="33" spans="1:10" ht="31.5">
      <c r="A33" s="117" t="s">
        <v>460</v>
      </c>
      <c r="B33" s="249" t="s">
        <v>461</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462</v>
      </c>
      <c r="C35" s="96" t="s">
        <v>220</v>
      </c>
      <c r="D35" s="96" t="s">
        <v>220</v>
      </c>
      <c r="E35" s="224">
        <v>47267</v>
      </c>
      <c r="F35" s="224">
        <v>47361</v>
      </c>
      <c r="G35" s="96" t="s">
        <v>220</v>
      </c>
      <c r="H35" s="96">
        <v>0</v>
      </c>
      <c r="I35" s="96" t="s">
        <v>220</v>
      </c>
      <c r="J35" s="118" t="s">
        <v>220</v>
      </c>
    </row>
    <row r="36" spans="1:10">
      <c r="A36" s="117" t="s">
        <v>139</v>
      </c>
      <c r="B36" s="249" t="s">
        <v>463</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464</v>
      </c>
      <c r="C38" s="96" t="s">
        <v>220</v>
      </c>
      <c r="D38" s="96" t="s">
        <v>220</v>
      </c>
      <c r="E38" s="224">
        <v>47331</v>
      </c>
      <c r="F38" s="224">
        <v>47452</v>
      </c>
      <c r="G38" s="96" t="s">
        <v>220</v>
      </c>
      <c r="H38" s="96">
        <v>0</v>
      </c>
      <c r="I38" s="96" t="s">
        <v>220</v>
      </c>
      <c r="J38" s="118" t="s">
        <v>220</v>
      </c>
    </row>
    <row r="39" spans="1:10">
      <c r="A39" s="117" t="s">
        <v>136</v>
      </c>
      <c r="B39" s="249" t="s">
        <v>465</v>
      </c>
      <c r="C39" s="96" t="s">
        <v>220</v>
      </c>
      <c r="D39" s="96" t="s">
        <v>220</v>
      </c>
      <c r="E39" s="224">
        <v>47331</v>
      </c>
      <c r="F39" s="224">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55" zoomScaleNormal="70" zoomScaleSheetLayoutView="55" workbookViewId="0">
      <selection activeCell="W52" sqref="W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ЭL2629_016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Реконструкция КЛ-6 кВ от ПС Тракторная РП-1 (фид 609), г. Владимир (0,7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466</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12.6</v>
      </c>
      <c r="E24" s="123">
        <f t="shared" ref="E24:J24" si="0">SUM(E25:E29)</f>
        <v>0</v>
      </c>
      <c r="F24" s="123">
        <f t="shared" si="0"/>
        <v>12.6</v>
      </c>
      <c r="G24" s="123">
        <v>0</v>
      </c>
      <c r="H24" s="123">
        <f t="shared" si="0"/>
        <v>0</v>
      </c>
      <c r="I24" s="123" t="s">
        <v>220</v>
      </c>
      <c r="J24" s="123">
        <f t="shared" si="0"/>
        <v>0</v>
      </c>
      <c r="K24" s="123" t="s">
        <v>220</v>
      </c>
      <c r="L24" s="123">
        <f t="shared" ref="L24" si="1">SUM(L25:L29)</f>
        <v>0</v>
      </c>
      <c r="M24" s="123" t="s">
        <v>220</v>
      </c>
      <c r="N24" s="123">
        <f t="shared" ref="N24" si="2">SUM(N25:N29)</f>
        <v>0</v>
      </c>
      <c r="O24" s="123" t="s">
        <v>289</v>
      </c>
      <c r="P24" s="123">
        <f t="shared" ref="P24" si="3">SUM(P25:P29)</f>
        <v>0</v>
      </c>
      <c r="Q24" s="123" t="s">
        <v>220</v>
      </c>
      <c r="R24" s="123">
        <f t="shared" ref="R24" si="4">SUM(R25:R29)</f>
        <v>0</v>
      </c>
      <c r="S24" s="123" t="s">
        <v>220</v>
      </c>
      <c r="T24" s="123">
        <f t="shared" ref="T24" si="5">SUM(T25:T29)</f>
        <v>0</v>
      </c>
      <c r="U24" s="123" t="s">
        <v>220</v>
      </c>
      <c r="V24" s="123">
        <f t="shared" ref="V24" si="6">SUM(V25:V29)</f>
        <v>12.6</v>
      </c>
      <c r="W24" s="123" t="s">
        <v>289</v>
      </c>
      <c r="X24" s="123" t="str">
        <f>IF(SUM(H24,L24,P24,T24)=0,"нд",SUM(H24,L24,P24,T24))</f>
        <v>нд</v>
      </c>
      <c r="Y24" s="123">
        <f>IF(SUM(J24,N24,R24,V24)=0,"нд",SUM(J24,N24,R24,V24))</f>
        <v>12.6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12.6</v>
      </c>
      <c r="E27" s="98">
        <v>0</v>
      </c>
      <c r="F27" s="98">
        <v>12.6</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12.6</v>
      </c>
      <c r="W27" s="98" t="s">
        <v>289</v>
      </c>
      <c r="X27" s="225" t="str">
        <f>IF(SUM(H27,L27,P27,T27)=0,"нд",SUM(H27,L27,P27,T27))</f>
        <v>нд</v>
      </c>
      <c r="Y27" s="225">
        <f>IF(SUM(J27,N27,R27,V27)=0,"нд",SUM(J27,N27,R27,V27))</f>
        <v>12.6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10.327868852459016</v>
      </c>
      <c r="E30" s="123">
        <f t="shared" si="11"/>
        <v>0</v>
      </c>
      <c r="F30" s="123">
        <f t="shared" si="11"/>
        <v>10.327868852459016</v>
      </c>
      <c r="G30" s="123">
        <v>0</v>
      </c>
      <c r="H30" s="123">
        <f>SUM(H31:H32)</f>
        <v>0</v>
      </c>
      <c r="I30" s="123" t="s">
        <v>220</v>
      </c>
      <c r="J30" s="123">
        <f t="shared" ref="J30" si="12">SUM(J31:J32)</f>
        <v>0</v>
      </c>
      <c r="K30" s="123" t="s">
        <v>220</v>
      </c>
      <c r="L30" s="123">
        <f>SUM(L31:L32)</f>
        <v>0</v>
      </c>
      <c r="M30" s="123" t="s">
        <v>220</v>
      </c>
      <c r="N30" s="123">
        <f t="shared" ref="N30:V30" si="13">SUM(N31:N32)</f>
        <v>0</v>
      </c>
      <c r="O30" s="123" t="s">
        <v>220</v>
      </c>
      <c r="P30" s="123">
        <f t="shared" si="13"/>
        <v>0</v>
      </c>
      <c r="Q30" s="123" t="s">
        <v>220</v>
      </c>
      <c r="R30" s="123">
        <f t="shared" si="13"/>
        <v>0</v>
      </c>
      <c r="S30" s="123" t="s">
        <v>220</v>
      </c>
      <c r="T30" s="123">
        <f t="shared" si="13"/>
        <v>0</v>
      </c>
      <c r="U30" s="123" t="s">
        <v>220</v>
      </c>
      <c r="V30" s="123">
        <f t="shared" si="13"/>
        <v>10.327868852459016</v>
      </c>
      <c r="W30" s="123" t="s">
        <v>289</v>
      </c>
      <c r="X30" s="123" t="str">
        <f>IF(SUM(H30,L30,P30,T30)=0,"нд",SUM(H30,L30,P30,T30))</f>
        <v>нд</v>
      </c>
      <c r="Y30" s="123">
        <f>IF(SUM(J30,N30,R30,V30)=0,"нд",SUM(J30,N30,R30,V30))</f>
        <v>10.327868852459016</v>
      </c>
    </row>
    <row r="31" spans="1:25">
      <c r="A31" s="125" t="s">
        <v>118</v>
      </c>
      <c r="B31" s="23" t="s">
        <v>117</v>
      </c>
      <c r="C31" s="98">
        <v>0</v>
      </c>
      <c r="D31" s="98">
        <v>1.0327868852459017</v>
      </c>
      <c r="E31" s="98">
        <v>0</v>
      </c>
      <c r="F31" s="98">
        <v>1.0327868852459017</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1.0327868852459017</v>
      </c>
      <c r="W31" s="98" t="s">
        <v>473</v>
      </c>
      <c r="X31" s="225" t="str">
        <f>IF(SUM(H31,L31,P31,T31)=0,"нд",SUM(H31,L31,P31,T31))</f>
        <v>нд</v>
      </c>
      <c r="Y31" s="225">
        <f>IF(SUM(J31,N31,R31,V31)=0,"нд",SUM(J31,N31,R31,V31))</f>
        <v>1.0327868852459017</v>
      </c>
    </row>
    <row r="32" spans="1:25" ht="31.5">
      <c r="A32" s="125" t="s">
        <v>116</v>
      </c>
      <c r="B32" s="23" t="s">
        <v>115</v>
      </c>
      <c r="C32" s="98">
        <v>0</v>
      </c>
      <c r="D32" s="98">
        <v>9.2950819672131146</v>
      </c>
      <c r="E32" s="98">
        <v>0</v>
      </c>
      <c r="F32" s="98">
        <v>9.2950819672131146</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9.2950819672131146</v>
      </c>
      <c r="W32" s="98" t="s">
        <v>289</v>
      </c>
      <c r="X32" s="225" t="str">
        <f>IF(SUM(H32,L32,P32,T32)=0,"нд",SUM(H32,L32,P32,T32))</f>
        <v>нд</v>
      </c>
      <c r="Y32" s="225">
        <f>IF(SUM(J32,N32,R32,V32)=0,"нд",SUM(J32,N32,R32,V32))</f>
        <v>9.2950819672131146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0.7</v>
      </c>
      <c r="E41" s="98">
        <v>0</v>
      </c>
      <c r="F41" s="98">
        <v>0.7</v>
      </c>
      <c r="G41" s="98" t="s">
        <v>220</v>
      </c>
      <c r="H41" s="98" t="s">
        <v>220</v>
      </c>
      <c r="I41" s="98" t="s">
        <v>220</v>
      </c>
      <c r="J41" s="98">
        <v>0</v>
      </c>
      <c r="K41" s="98" t="s">
        <v>220</v>
      </c>
      <c r="L41" s="98">
        <v>0</v>
      </c>
      <c r="M41" s="98" t="s">
        <v>220</v>
      </c>
      <c r="N41" s="98">
        <v>0</v>
      </c>
      <c r="O41" s="98" t="s">
        <v>220</v>
      </c>
      <c r="P41" s="98">
        <v>0</v>
      </c>
      <c r="Q41" s="98" t="s">
        <v>220</v>
      </c>
      <c r="R41" s="98">
        <v>0</v>
      </c>
      <c r="S41" s="98" t="s">
        <v>220</v>
      </c>
      <c r="T41" s="98">
        <v>0</v>
      </c>
      <c r="U41" s="98" t="s">
        <v>220</v>
      </c>
      <c r="V41" s="98">
        <v>0.7</v>
      </c>
      <c r="W41" s="98" t="s">
        <v>289</v>
      </c>
      <c r="X41" s="225" t="str">
        <f t="shared" si="14"/>
        <v>нд</v>
      </c>
      <c r="Y41" s="225">
        <f t="shared" si="15"/>
        <v>0.7</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0.7</v>
      </c>
      <c r="E49" s="98">
        <v>0</v>
      </c>
      <c r="F49" s="98">
        <v>0.7</v>
      </c>
      <c r="G49" s="98" t="s">
        <v>220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0.7</v>
      </c>
      <c r="W49" s="98" t="s">
        <v>289</v>
      </c>
      <c r="X49" s="225" t="str">
        <f t="shared" si="16"/>
        <v>нд</v>
      </c>
      <c r="Y49" s="225">
        <f t="shared" si="17"/>
        <v>0.7</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10.327868852459016</v>
      </c>
      <c r="E52" s="98">
        <v>0</v>
      </c>
      <c r="F52" s="98">
        <v>10.327868852459016</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10.327868852459016</v>
      </c>
      <c r="W52" s="98" t="s">
        <v>289</v>
      </c>
      <c r="X52" s="98" t="str">
        <f t="shared" ref="X52:X64" si="18">IF(SUM(H52,L52,P52,T52)=0,"нд",SUM(H52,L52,P52,T52))</f>
        <v>нд</v>
      </c>
      <c r="Y52" s="98">
        <f>IF(SUM(J52,N52,R52,V52)=0,"нд",SUM(J52,N52,R52,V52))</f>
        <v>10.327868852459016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0.7</v>
      </c>
      <c r="E56" s="98">
        <v>0</v>
      </c>
      <c r="F56" s="98">
        <v>0.7</v>
      </c>
      <c r="G56" s="98" t="s">
        <v>220</v>
      </c>
      <c r="H56" s="98" t="s">
        <v>220</v>
      </c>
      <c r="I56" s="98" t="s">
        <v>220</v>
      </c>
      <c r="J56" s="98">
        <v>0</v>
      </c>
      <c r="K56" s="98" t="s">
        <v>220</v>
      </c>
      <c r="L56" s="98">
        <v>0</v>
      </c>
      <c r="M56" s="98" t="s">
        <v>220</v>
      </c>
      <c r="N56" s="98">
        <v>0</v>
      </c>
      <c r="O56" s="98" t="s">
        <v>220</v>
      </c>
      <c r="P56" s="98">
        <v>0</v>
      </c>
      <c r="Q56" s="98" t="s">
        <v>220</v>
      </c>
      <c r="R56" s="98">
        <v>0</v>
      </c>
      <c r="S56" s="98" t="s">
        <v>220</v>
      </c>
      <c r="T56" s="98">
        <v>0</v>
      </c>
      <c r="U56" s="98" t="s">
        <v>220</v>
      </c>
      <c r="V56" s="98">
        <v>0.7</v>
      </c>
      <c r="W56" s="98" t="s">
        <v>289</v>
      </c>
      <c r="X56" s="225" t="str">
        <f t="shared" si="18"/>
        <v>нд</v>
      </c>
      <c r="Y56" s="225">
        <f t="shared" si="19"/>
        <v>0.7</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ЭL2629_016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 xml:space="preserve">Реконструкция КЛ-6 кВ от ПС Тракторная РП-1 (фид 609), г. Владимир (0,7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71" sqref="B71"/>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ЭL2629_016</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Реконструкция КЛ-6 кВ от ПС Тракторная РП-1 (фид 609), г. Владимир (0,7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 xml:space="preserve">Реконструкция КЛ-6 кВ от ПС Тракторная РП-1 (фид 609), г. Владимир (0,7 км) </v>
      </c>
    </row>
    <row r="22" spans="1:2" ht="16.5" thickBot="1">
      <c r="A22" s="58" t="s">
        <v>228</v>
      </c>
      <c r="B22" s="131" t="s">
        <v>470</v>
      </c>
    </row>
    <row r="23" spans="1:2" ht="16.5" thickBot="1">
      <c r="A23" s="60" t="s">
        <v>229</v>
      </c>
      <c r="B23" s="61" t="s">
        <v>230</v>
      </c>
    </row>
    <row r="24" spans="1:2" ht="30.75" thickBot="1">
      <c r="A24" s="60" t="s">
        <v>231</v>
      </c>
      <c r="B24" s="226" t="s">
        <v>474</v>
      </c>
    </row>
    <row r="25" spans="1:2" ht="16.5" thickBot="1">
      <c r="A25" s="62" t="s">
        <v>232</v>
      </c>
      <c r="B25" s="130">
        <v>2029</v>
      </c>
    </row>
    <row r="26" spans="1:2" ht="16.5" thickBot="1">
      <c r="A26" s="63" t="s">
        <v>233</v>
      </c>
      <c r="B26" s="64" t="s">
        <v>467</v>
      </c>
    </row>
    <row r="27" spans="1:2" ht="23.25" customHeight="1" thickBot="1">
      <c r="A27" s="65" t="s">
        <v>284</v>
      </c>
      <c r="B27" s="130">
        <f>T1C25</f>
        <v>12.6</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